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30"/>
  </bookViews>
  <sheets>
    <sheet name="Бюджет2020-2026год (ПРОЕКТ" sheetId="46" r:id="rId1"/>
  </sheets>
  <definedNames>
    <definedName name="_xlnm._FilterDatabase" localSheetId="0" hidden="1">'Бюджет2020-2026год (ПРОЕКТ'!$B$6:$L$171</definedName>
    <definedName name="_xlnm.Print_Area" localSheetId="0">'Бюджет2020-2026год (ПРОЕКТ'!$A$1:$AE$196</definedName>
  </definedNames>
  <calcPr calcId="162913" fullPrecision="0"/>
</workbook>
</file>

<file path=xl/calcChain.xml><?xml version="1.0" encoding="utf-8"?>
<calcChain xmlns="http://schemas.openxmlformats.org/spreadsheetml/2006/main">
  <c r="AA136" i="46" l="1"/>
  <c r="AB136" i="46"/>
  <c r="AC136" i="46"/>
  <c r="AD136" i="46"/>
  <c r="AE136" i="46"/>
  <c r="Z136" i="46"/>
  <c r="AC193" i="46" l="1"/>
  <c r="AB193" i="46"/>
  <c r="AC93" i="46"/>
  <c r="AB93" i="46"/>
  <c r="AA133" i="46" l="1"/>
  <c r="Z133" i="46"/>
  <c r="AA128" i="46" l="1"/>
  <c r="AA39" i="46" s="1"/>
  <c r="Z128" i="46"/>
  <c r="Z39" i="46" s="1"/>
  <c r="AA96" i="46" l="1"/>
  <c r="Z96" i="46"/>
  <c r="AD104" i="46" l="1"/>
  <c r="AE104" i="46"/>
  <c r="AA190" i="46" l="1"/>
  <c r="AB190" i="46"/>
  <c r="AC190" i="46"/>
  <c r="AD190" i="46"/>
  <c r="AE190" i="46"/>
  <c r="Z190" i="46"/>
  <c r="AD174" i="46"/>
  <c r="AE174" i="46"/>
  <c r="AD182" i="46" l="1"/>
  <c r="AE182" i="46"/>
  <c r="AD188" i="46" l="1"/>
  <c r="AE188" i="46"/>
  <c r="AC171" i="46"/>
  <c r="AD171" i="46"/>
  <c r="AE171" i="46"/>
  <c r="AD169" i="46"/>
  <c r="AE169" i="46"/>
  <c r="AD162" i="46"/>
  <c r="AD156" i="46" s="1"/>
  <c r="AE162" i="46"/>
  <c r="AE156" i="46" s="1"/>
  <c r="AD139" i="46"/>
  <c r="AE139" i="46"/>
  <c r="AA144" i="46"/>
  <c r="AB144" i="46"/>
  <c r="AC144" i="46"/>
  <c r="AD144" i="46"/>
  <c r="AE144" i="46"/>
  <c r="Z144" i="46"/>
  <c r="AB128" i="46"/>
  <c r="AC128" i="46"/>
  <c r="AD128" i="46"/>
  <c r="AE128" i="46"/>
  <c r="AD107" i="46"/>
  <c r="AE107" i="46"/>
  <c r="Z98" i="46"/>
  <c r="AE98" i="46"/>
  <c r="AA57" i="46"/>
  <c r="AD57" i="46"/>
  <c r="AD56" i="46" s="1"/>
  <c r="Z57" i="46"/>
  <c r="AD88" i="46"/>
  <c r="AE88" i="46"/>
  <c r="AE56" i="46" s="1"/>
  <c r="AC52" i="46"/>
  <c r="AD52" i="46"/>
  <c r="AE52" i="46"/>
  <c r="AD49" i="46"/>
  <c r="AE49" i="46"/>
  <c r="AD45" i="46"/>
  <c r="AE45" i="46"/>
  <c r="AD21" i="46"/>
  <c r="AE21" i="46"/>
  <c r="AD13" i="46"/>
  <c r="AE13" i="46"/>
  <c r="AD10" i="46"/>
  <c r="AE10" i="46"/>
  <c r="AD40" i="46" l="1"/>
  <c r="AD39" i="46" s="1"/>
  <c r="AE187" i="46"/>
  <c r="AE185" i="46" s="1"/>
  <c r="AD187" i="46"/>
  <c r="AD185" i="46" s="1"/>
  <c r="AE40" i="46"/>
  <c r="AE39" i="46" s="1"/>
  <c r="AE8" i="46" s="1"/>
  <c r="AE9" i="46"/>
  <c r="AD9" i="46"/>
  <c r="AD138" i="46"/>
  <c r="AE138" i="46"/>
  <c r="X57" i="46"/>
  <c r="Y57" i="46"/>
  <c r="AD8" i="46" l="1"/>
  <c r="Y188" i="46"/>
  <c r="Y187" i="46" s="1"/>
  <c r="Y185" i="46" s="1"/>
  <c r="Z188" i="46"/>
  <c r="AA188" i="46"/>
  <c r="AB188" i="46"/>
  <c r="AC188" i="46"/>
  <c r="X188" i="46"/>
  <c r="X187" i="46" s="1"/>
  <c r="X185" i="46" s="1"/>
  <c r="AC187" i="46" l="1"/>
  <c r="AC185" i="46" s="1"/>
  <c r="AB187" i="46"/>
  <c r="AB185" i="46" s="1"/>
  <c r="AA187" i="46"/>
  <c r="AA185" i="46" s="1"/>
  <c r="Z187" i="46"/>
  <c r="Z185" i="46" s="1"/>
  <c r="Y105" i="46"/>
  <c r="Z105" i="46"/>
  <c r="Z104" i="46" s="1"/>
  <c r="AA105" i="46"/>
  <c r="AA104" i="46" s="1"/>
  <c r="AB105" i="46"/>
  <c r="AB104" i="46" s="1"/>
  <c r="AC105" i="46"/>
  <c r="AC104" i="46" s="1"/>
  <c r="X105" i="46"/>
  <c r="X104" i="46" s="1"/>
  <c r="W139" i="46"/>
  <c r="W49" i="46"/>
  <c r="V49" i="46"/>
  <c r="Y13" i="46" l="1"/>
  <c r="Z13" i="46"/>
  <c r="AA13" i="46"/>
  <c r="AB13" i="46"/>
  <c r="AC13" i="46"/>
  <c r="X13" i="46"/>
  <c r="W57" i="46" l="1"/>
  <c r="V57" i="46"/>
  <c r="Y10" i="46" l="1"/>
  <c r="W99" i="46" l="1"/>
  <c r="Y98" i="46"/>
  <c r="AA99" i="46"/>
  <c r="AA98" i="46" s="1"/>
  <c r="AB99" i="46"/>
  <c r="AC99" i="46"/>
  <c r="AC98" i="46" s="1"/>
  <c r="V99" i="46"/>
  <c r="AC182" i="46" l="1"/>
  <c r="AB182" i="46"/>
  <c r="AC175" i="46"/>
  <c r="AC174" i="46" s="1"/>
  <c r="AB175" i="46"/>
  <c r="AB174" i="46" s="1"/>
  <c r="AB171" i="46"/>
  <c r="AC169" i="46"/>
  <c r="AB169" i="46"/>
  <c r="AC162" i="46"/>
  <c r="AC156" i="46" s="1"/>
  <c r="AB162" i="46"/>
  <c r="AB156" i="46" s="1"/>
  <c r="AC154" i="46"/>
  <c r="AB154" i="46"/>
  <c r="AC151" i="46"/>
  <c r="AB151" i="46"/>
  <c r="AC139" i="46"/>
  <c r="AB139" i="46"/>
  <c r="AC107" i="46"/>
  <c r="AB107" i="46"/>
  <c r="AC56" i="46"/>
  <c r="AC83" i="46"/>
  <c r="AB83" i="46"/>
  <c r="AB56" i="46" s="1"/>
  <c r="AB52" i="46"/>
  <c r="AC49" i="46"/>
  <c r="AB49" i="46"/>
  <c r="AC45" i="46"/>
  <c r="AB45" i="46"/>
  <c r="AC21" i="46"/>
  <c r="AB21" i="46"/>
  <c r="AC10" i="46"/>
  <c r="AB10" i="46"/>
  <c r="AC40" i="46" l="1"/>
  <c r="AC39" i="46" s="1"/>
  <c r="AC138" i="46"/>
  <c r="AB40" i="46"/>
  <c r="AB39" i="46" s="1"/>
  <c r="AC9" i="46"/>
  <c r="AB138" i="46"/>
  <c r="AB9" i="46"/>
  <c r="W83" i="46"/>
  <c r="V83" i="46"/>
  <c r="AC8" i="46" l="1"/>
  <c r="AB8" i="46"/>
  <c r="X139" i="46"/>
  <c r="Y139" i="46"/>
  <c r="Z139" i="46"/>
  <c r="AA139" i="46"/>
  <c r="V139" i="46"/>
  <c r="X83" i="46" l="1"/>
  <c r="Y83" i="46"/>
  <c r="AA83" i="46"/>
  <c r="AA49" i="46" l="1"/>
  <c r="Z49" i="46"/>
  <c r="AA88" i="46" l="1"/>
  <c r="Z88" i="46"/>
  <c r="Z56" i="46" s="1"/>
  <c r="Y88" i="46"/>
  <c r="X88" i="46"/>
  <c r="X56" i="46" s="1"/>
  <c r="W144" i="46"/>
  <c r="V144" i="46"/>
  <c r="W126" i="46"/>
  <c r="V126" i="46"/>
  <c r="W107" i="46"/>
  <c r="V107" i="46"/>
  <c r="W98" i="46"/>
  <c r="V98" i="46"/>
  <c r="Y56" i="46" l="1"/>
  <c r="AA56" i="46"/>
  <c r="V52" i="46"/>
  <c r="W88" i="46"/>
  <c r="W56" i="46" s="1"/>
  <c r="V88" i="46"/>
  <c r="V56" i="46" l="1"/>
  <c r="U57" i="46"/>
  <c r="T57" i="46"/>
  <c r="U169" i="46"/>
  <c r="T169" i="46"/>
  <c r="U88" i="46" l="1"/>
  <c r="AA162" i="46" l="1"/>
  <c r="AA156" i="46" s="1"/>
  <c r="Z162" i="46"/>
  <c r="Z156" i="46" s="1"/>
  <c r="Y162" i="46"/>
  <c r="Y156" i="46" s="1"/>
  <c r="X162" i="46"/>
  <c r="X156" i="46" s="1"/>
  <c r="W162" i="46"/>
  <c r="W156" i="46" s="1"/>
  <c r="V162" i="46"/>
  <c r="V156" i="46" s="1"/>
  <c r="U162" i="46"/>
  <c r="U156" i="46" s="1"/>
  <c r="T162" i="46"/>
  <c r="T156" i="46" s="1"/>
  <c r="S162" i="46"/>
  <c r="S156" i="46" s="1"/>
  <c r="R162" i="46"/>
  <c r="R156" i="46" s="1"/>
  <c r="Q162" i="46"/>
  <c r="P162" i="46"/>
  <c r="O162" i="46"/>
  <c r="N162" i="46"/>
  <c r="M162" i="46"/>
  <c r="L162" i="46"/>
  <c r="K162" i="46"/>
  <c r="J162" i="46"/>
  <c r="I162" i="46"/>
  <c r="H162" i="46"/>
  <c r="G162" i="46"/>
  <c r="F162" i="46"/>
  <c r="Y49" i="46"/>
  <c r="X49" i="46"/>
  <c r="U49" i="46"/>
  <c r="T49" i="46"/>
  <c r="S49" i="46"/>
  <c r="R49" i="46"/>
  <c r="X166" i="46" l="1"/>
  <c r="S169" i="46" l="1"/>
  <c r="U56" i="46"/>
  <c r="T56" i="46"/>
  <c r="U144" i="46" l="1"/>
  <c r="T144" i="46"/>
  <c r="U114" i="46"/>
  <c r="U107" i="46" s="1"/>
  <c r="T114" i="46"/>
  <c r="T107" i="46" s="1"/>
  <c r="U151" i="46" l="1"/>
  <c r="V151" i="46"/>
  <c r="W151" i="46"/>
  <c r="Z151" i="46"/>
  <c r="AA151" i="46"/>
  <c r="T151" i="46"/>
  <c r="U126" i="46"/>
  <c r="T126" i="46"/>
  <c r="U52" i="46"/>
  <c r="W52" i="46"/>
  <c r="X52" i="46"/>
  <c r="Y52" i="46"/>
  <c r="Z52" i="46"/>
  <c r="AA52" i="46"/>
  <c r="T52" i="46"/>
  <c r="U13" i="46"/>
  <c r="T13" i="46"/>
  <c r="S144" i="46"/>
  <c r="R144" i="46"/>
  <c r="S126" i="46"/>
  <c r="R126" i="46"/>
  <c r="S98" i="46"/>
  <c r="R98" i="46"/>
  <c r="T174" i="46" l="1"/>
  <c r="U174" i="46"/>
  <c r="R52" i="46" l="1"/>
  <c r="S139" i="46" l="1"/>
  <c r="T139" i="46"/>
  <c r="U139" i="46"/>
  <c r="R139" i="46"/>
  <c r="S13" i="46" l="1"/>
  <c r="R13" i="46"/>
  <c r="T45" i="46" l="1"/>
  <c r="T40" i="46" s="1"/>
  <c r="T39" i="46" s="1"/>
  <c r="U45" i="46"/>
  <c r="U40" i="46" s="1"/>
  <c r="U39" i="46" s="1"/>
  <c r="V45" i="46"/>
  <c r="V40" i="46" s="1"/>
  <c r="V39" i="46" s="1"/>
  <c r="W45" i="46"/>
  <c r="W40" i="46" s="1"/>
  <c r="W39" i="46" s="1"/>
  <c r="X45" i="46"/>
  <c r="X40" i="46" s="1"/>
  <c r="Y45" i="46"/>
  <c r="Y40" i="46" s="1"/>
  <c r="Z45" i="46"/>
  <c r="Z40" i="46" s="1"/>
  <c r="AA45" i="46"/>
  <c r="AA40" i="46" s="1"/>
  <c r="S45" i="46"/>
  <c r="S40" i="46" s="1"/>
  <c r="R45" i="46"/>
  <c r="R40" i="46" s="1"/>
  <c r="V13" i="46"/>
  <c r="W13" i="46"/>
  <c r="AA182" i="46" l="1"/>
  <c r="AA175" i="46"/>
  <c r="AA174" i="46" s="1"/>
  <c r="AA171" i="46"/>
  <c r="AA169" i="46"/>
  <c r="Y182" i="46"/>
  <c r="Y175" i="46"/>
  <c r="Y174" i="46" s="1"/>
  <c r="Y171" i="46"/>
  <c r="Y169" i="46"/>
  <c r="Y154" i="46"/>
  <c r="Y144" i="46"/>
  <c r="Y138" i="46" s="1"/>
  <c r="W182" i="46"/>
  <c r="W175" i="46"/>
  <c r="W174" i="46" s="1"/>
  <c r="W171" i="46"/>
  <c r="W169" i="46"/>
  <c r="W154" i="46"/>
  <c r="W138" i="46" s="1"/>
  <c r="U182" i="46"/>
  <c r="U171" i="46"/>
  <c r="U154" i="46"/>
  <c r="U138" i="46" s="1"/>
  <c r="S182" i="46"/>
  <c r="S175" i="46"/>
  <c r="S174" i="46" s="1"/>
  <c r="S171" i="46"/>
  <c r="AA154" i="46"/>
  <c r="AA138" i="46"/>
  <c r="AA107" i="46"/>
  <c r="Y107" i="46"/>
  <c r="Y39" i="46" s="1"/>
  <c r="S114" i="46"/>
  <c r="S107" i="46" s="1"/>
  <c r="S57" i="46"/>
  <c r="S56" i="46" s="1"/>
  <c r="S52" i="46"/>
  <c r="AA10" i="46"/>
  <c r="AA21" i="46"/>
  <c r="Y21" i="46"/>
  <c r="W10" i="46"/>
  <c r="W21" i="46"/>
  <c r="U10" i="46"/>
  <c r="U21" i="46"/>
  <c r="S10" i="46"/>
  <c r="S21" i="46"/>
  <c r="W9" i="46" l="1"/>
  <c r="W8" i="46" s="1"/>
  <c r="S39" i="46"/>
  <c r="S138" i="46"/>
  <c r="AA9" i="46"/>
  <c r="AA8" i="46" s="1"/>
  <c r="Y9" i="46"/>
  <c r="U9" i="46"/>
  <c r="U8" i="46" s="1"/>
  <c r="S9" i="46"/>
  <c r="Z182" i="46"/>
  <c r="X182" i="46"/>
  <c r="V182" i="46"/>
  <c r="T182" i="46"/>
  <c r="R182" i="46"/>
  <c r="Z175" i="46"/>
  <c r="Z174" i="46" s="1"/>
  <c r="X175" i="46"/>
  <c r="X174" i="46" s="1"/>
  <c r="V175" i="46"/>
  <c r="V174" i="46" s="1"/>
  <c r="R175" i="46"/>
  <c r="R174" i="46" s="1"/>
  <c r="Z171" i="46"/>
  <c r="X171" i="46"/>
  <c r="V171" i="46"/>
  <c r="T171" i="46"/>
  <c r="R171" i="46"/>
  <c r="Q171" i="46"/>
  <c r="P171" i="46"/>
  <c r="O171" i="46"/>
  <c r="N171" i="46"/>
  <c r="M171" i="46"/>
  <c r="L171" i="46"/>
  <c r="K171" i="46"/>
  <c r="J171" i="46"/>
  <c r="I171" i="46"/>
  <c r="H171" i="46"/>
  <c r="G171" i="46"/>
  <c r="F171" i="46"/>
  <c r="Z169" i="46"/>
  <c r="X169" i="46"/>
  <c r="V169" i="46"/>
  <c r="R169" i="46"/>
  <c r="Q169" i="46"/>
  <c r="P169" i="46"/>
  <c r="O169" i="46"/>
  <c r="N169" i="46"/>
  <c r="M169" i="46"/>
  <c r="L169" i="46"/>
  <c r="K169" i="46"/>
  <c r="J169" i="46"/>
  <c r="I169" i="46"/>
  <c r="H169" i="46"/>
  <c r="G169" i="46"/>
  <c r="F169" i="46"/>
  <c r="R138" i="46"/>
  <c r="Q156" i="46"/>
  <c r="P156" i="46"/>
  <c r="O156" i="46"/>
  <c r="N156" i="46"/>
  <c r="M156" i="46"/>
  <c r="L156" i="46"/>
  <c r="K156" i="46"/>
  <c r="J156" i="46"/>
  <c r="I156" i="46"/>
  <c r="H156" i="46"/>
  <c r="G156" i="46"/>
  <c r="F156" i="46"/>
  <c r="Z154" i="46"/>
  <c r="X154" i="46"/>
  <c r="V154" i="46"/>
  <c r="V138" i="46" s="1"/>
  <c r="T154" i="46"/>
  <c r="Q154" i="46"/>
  <c r="P154" i="46"/>
  <c r="O154" i="46"/>
  <c r="N154" i="46"/>
  <c r="M154" i="46"/>
  <c r="L154" i="46"/>
  <c r="K154" i="46"/>
  <c r="J154" i="46"/>
  <c r="I154" i="46"/>
  <c r="H154" i="46"/>
  <c r="G154" i="46"/>
  <c r="F154" i="46"/>
  <c r="Z138" i="46"/>
  <c r="X144" i="46"/>
  <c r="X138" i="46" s="1"/>
  <c r="Q144" i="46"/>
  <c r="P144" i="46"/>
  <c r="O144" i="46"/>
  <c r="N144" i="46"/>
  <c r="M144" i="46"/>
  <c r="L144" i="46"/>
  <c r="K144" i="46"/>
  <c r="J144" i="46"/>
  <c r="I144" i="46"/>
  <c r="H144" i="46"/>
  <c r="G144" i="46"/>
  <c r="F144" i="46"/>
  <c r="Q139" i="46"/>
  <c r="P139" i="46"/>
  <c r="O139" i="46"/>
  <c r="N139" i="46"/>
  <c r="M139" i="46"/>
  <c r="L139" i="46"/>
  <c r="K139" i="46"/>
  <c r="J139" i="46"/>
  <c r="I139" i="46"/>
  <c r="H139" i="46"/>
  <c r="G139" i="46"/>
  <c r="F139" i="46"/>
  <c r="R114" i="46"/>
  <c r="R107" i="46" s="1"/>
  <c r="Z107" i="46"/>
  <c r="X107" i="46"/>
  <c r="X39" i="46" s="1"/>
  <c r="Q107" i="46"/>
  <c r="P107" i="46"/>
  <c r="O107" i="46"/>
  <c r="N107" i="46"/>
  <c r="M107" i="46"/>
  <c r="L107" i="46"/>
  <c r="K107" i="46"/>
  <c r="J107" i="46"/>
  <c r="I107" i="46"/>
  <c r="H107" i="46"/>
  <c r="G107" i="46"/>
  <c r="F107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Q45" i="46"/>
  <c r="Q40" i="46" s="1"/>
  <c r="P45" i="46"/>
  <c r="P40" i="46" s="1"/>
  <c r="O45" i="46"/>
  <c r="O40" i="46" s="1"/>
  <c r="N45" i="46"/>
  <c r="N40" i="46" s="1"/>
  <c r="M45" i="46"/>
  <c r="M40" i="46" s="1"/>
  <c r="L45" i="46"/>
  <c r="L40" i="46" s="1"/>
  <c r="K45" i="46"/>
  <c r="K40" i="46" s="1"/>
  <c r="J45" i="46"/>
  <c r="J40" i="46" s="1"/>
  <c r="I45" i="46"/>
  <c r="I40" i="46" s="1"/>
  <c r="H45" i="46"/>
  <c r="H40" i="46" s="1"/>
  <c r="G45" i="46"/>
  <c r="G40" i="46" s="1"/>
  <c r="F45" i="46"/>
  <c r="F40" i="46" s="1"/>
  <c r="V21" i="46"/>
  <c r="T21" i="46"/>
  <c r="R21" i="46"/>
  <c r="Z21" i="46"/>
  <c r="X21" i="46"/>
  <c r="Q21" i="46"/>
  <c r="P21" i="46"/>
  <c r="O21" i="46"/>
  <c r="N21" i="46"/>
  <c r="M21" i="46"/>
  <c r="L21" i="46"/>
  <c r="K21" i="46"/>
  <c r="J21" i="46"/>
  <c r="I21" i="46"/>
  <c r="H21" i="46"/>
  <c r="G21" i="46"/>
  <c r="F21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Z10" i="46"/>
  <c r="X10" i="46"/>
  <c r="V10" i="46"/>
  <c r="T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Y8" i="46" l="1"/>
  <c r="V9" i="46"/>
  <c r="V8" i="46" s="1"/>
  <c r="R39" i="46"/>
  <c r="S8" i="46"/>
  <c r="T138" i="46"/>
  <c r="P39" i="46"/>
  <c r="H138" i="46"/>
  <c r="L138" i="46"/>
  <c r="M39" i="46"/>
  <c r="P138" i="46"/>
  <c r="H9" i="46"/>
  <c r="L9" i="46"/>
  <c r="L8" i="46" s="1"/>
  <c r="G138" i="46"/>
  <c r="O138" i="46"/>
  <c r="I39" i="46"/>
  <c r="Q39" i="46"/>
  <c r="P9" i="46"/>
  <c r="F138" i="46"/>
  <c r="J138" i="46"/>
  <c r="N138" i="46"/>
  <c r="Z9" i="46"/>
  <c r="H39" i="46"/>
  <c r="K138" i="46"/>
  <c r="J9" i="46"/>
  <c r="N9" i="46"/>
  <c r="G9" i="46"/>
  <c r="K9" i="46"/>
  <c r="O9" i="46"/>
  <c r="I9" i="46"/>
  <c r="M9" i="46"/>
  <c r="Q9" i="46"/>
  <c r="L39" i="46"/>
  <c r="I138" i="46"/>
  <c r="M138" i="46"/>
  <c r="Q138" i="46"/>
  <c r="F9" i="46"/>
  <c r="R9" i="46"/>
  <c r="X9" i="46"/>
  <c r="F39" i="46"/>
  <c r="J39" i="46"/>
  <c r="N39" i="46"/>
  <c r="T9" i="46"/>
  <c r="G39" i="46"/>
  <c r="K39" i="46"/>
  <c r="O39" i="46"/>
  <c r="Z8" i="46" l="1"/>
  <c r="X8" i="46"/>
  <c r="R8" i="46"/>
  <c r="T8" i="46"/>
  <c r="F8" i="46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<sst xmlns="http://schemas.openxmlformats.org/spreadsheetml/2006/main" count="811" uniqueCount="463">
  <si>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</si>
  <si>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</si>
  <si>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</si>
  <si>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</si>
  <si>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</si>
  <si>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</si>
  <si>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</si>
  <si>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</si>
  <si>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</si>
  <si>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</si>
  <si>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</si>
  <si>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</si>
  <si>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</si>
  <si>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</si>
  <si>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</si>
  <si>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</si>
  <si>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</si>
  <si>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</si>
  <si>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</si>
  <si>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</si>
  <si>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</si>
  <si>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</si>
  <si>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</si>
  <si>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</si>
  <si>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</si>
  <si>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</si>
  <si>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</si>
  <si>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</si>
  <si>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</si>
  <si>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</si>
  <si>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</si>
  <si>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</si>
  <si>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</si>
  <si>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</si>
  <si>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</si>
  <si>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</si>
  <si>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</si>
  <si>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</si>
  <si>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</si>
  <si>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</si>
  <si>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</si>
  <si>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</si>
  <si>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</si>
  <si>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</si>
  <si>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</si>
  <si>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</si>
  <si>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</si>
  <si>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</si>
  <si>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</si>
  <si>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</si>
  <si>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</si>
  <si>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</si>
  <si>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</si>
  <si>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</si>
  <si>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</si>
  <si>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</si>
  <si>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</si>
  <si>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</si>
  <si>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</si>
  <si>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</si>
  <si>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</si>
  <si>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</si>
  <si>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</si>
  <si>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</si>
  <si>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</si>
  <si>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</si>
  <si>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</si>
  <si>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</si>
  <si>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</si>
  <si>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</si>
  <si>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</si>
  <si>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</si>
  <si>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</si>
  <si>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</si>
  <si>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0130393080-4М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</si>
  <si>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</si>
  <si>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</si>
  <si>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</si>
  <si>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ПодпрограммаРазвитие дошкольного образования на территории Дальнереченского муниципального района </t>
  </si>
  <si>
    <t>0702-0130323140-244-212</t>
  </si>
  <si>
    <t>0702-0130323140-244-290</t>
  </si>
  <si>
    <t>0702-0130323140-244-340</t>
  </si>
  <si>
    <t>0705-0120123130</t>
  </si>
  <si>
    <t>Изготовление и монтаж узлов учета теплоэнергии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</si>
  <si>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</si>
  <si>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</si>
  <si>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</si>
  <si>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</si>
  <si>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</si>
  <si>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</si>
  <si>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</si>
  <si>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</si>
  <si>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011037059Д</t>
  </si>
  <si>
    <t>012057059Д</t>
  </si>
  <si>
    <t>0120540010</t>
  </si>
  <si>
    <t>Замена ламп накаливания на светодиодные</t>
  </si>
  <si>
    <t>01103S2340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</si>
  <si>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</si>
  <si>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</si>
  <si>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</si>
  <si>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</si>
  <si>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</si>
  <si>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</si>
  <si>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</si>
  <si>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</si>
  <si>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>Замена окон на энергоэффективные(на софинансирование 99%)-краевые</t>
  </si>
  <si>
    <t>Замена окон на энергоэффективные(на софинансирование 1%)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</si>
  <si>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</si>
  <si>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</si>
  <si>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</si>
  <si>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</si>
  <si>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нужд(краевые)</t>
  </si>
  <si>
    <t>Иные закупки товаров, работ и услуг для обеспечения государственных (муниципальных) нужд(местный бюджет)</t>
  </si>
  <si>
    <t>Социальное обеспечение населения</t>
  </si>
  <si>
    <t>Расходы на обеспечение мер социальной поддержки педагогическим работникам муниципальных организаций</t>
  </si>
  <si>
    <t>0190393140</t>
  </si>
  <si>
    <t>Пособия, компенсации и иные социальные выплаты гражданам, кроме публично-нормативных обязательств</t>
  </si>
  <si>
    <t>Иные закупки товаров, работ и услуг для обеспечения государственных (муниципальных) нужд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</si>
  <si>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</si>
  <si>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</si>
  <si>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</si>
  <si>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Основное мероприятие" Создание новых мест в общеобразовательных организациях Приморского края"</t>
  </si>
  <si>
    <t>Проектно-изыскательские работы для строительства МОБУ "ООШ с.Любитовка"</t>
  </si>
  <si>
    <t>01206S5200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</si>
  <si>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</si>
  <si>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</si>
  <si>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МОБУ СОШ с.Веденка"-кап.ремонт цоколя</t>
  </si>
  <si>
    <t>Капитальный ремонт здания (молниезащита) Ариадное, Орехово, Стретенка, Соловьевка</t>
  </si>
  <si>
    <t>Устройство санитарных комнат  в МОБУ "СОШ с.Веденка"</t>
  </si>
  <si>
    <t>Устройство санитарных комнат  в МОБУ "СОШ с.Орехово"</t>
  </si>
  <si>
    <t>МОБУ СОШ с.Сальское"-кап.ремонт цоколя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</si>
  <si>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</si>
  <si>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</si>
  <si>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</si>
  <si>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</si>
  <si>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Социальное обеспечение и иные выплаты населению</t>
  </si>
  <si>
    <t>Замена окон на энергоэффективные (без софинансирования) СП "Детский сад МОБУ "СОШ с.Ариадное"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</si>
  <si>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</si>
  <si>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</si>
  <si>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</si>
  <si>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013032140</t>
  </si>
  <si>
    <t>Полянский филиал МОБУ "СОШ с.Орехово"</t>
  </si>
  <si>
    <t>Боголюбовский филиал "МОБУ "СОШ с.Орехово"</t>
  </si>
  <si>
    <t>Развитие спортивной инфраструктуры(установка универсальной спортивной площадки)</t>
  </si>
  <si>
    <t>0120492550</t>
  </si>
  <si>
    <t>01204S2550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</si>
  <si>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управления(благоустройство шко в целях соблюдения требований к воздушно-тепловому режиму и т.д.  99% край)</t>
  </si>
  <si>
    <t>0120570598</t>
  </si>
  <si>
    <t>Ответственный исполнитель, соисполнитель</t>
  </si>
  <si>
    <t>0120163590</t>
  </si>
  <si>
    <t xml:space="preserve">Приложение №2 </t>
  </si>
  <si>
    <t>(рублей)</t>
  </si>
  <si>
    <t>Информация о ресурсном обеспечении Программы Дальнереченского муниципального роайона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</si>
  <si>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"УНО"ДМР</t>
  </si>
  <si>
    <t>0130270600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</si>
  <si>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</si>
  <si>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</si>
  <si>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</si>
  <si>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</si>
  <si>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</si>
  <si>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</si>
  <si>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</si>
  <si>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</si>
  <si>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2.2.2.</t>
  </si>
  <si>
    <t>2.2.3.</t>
  </si>
  <si>
    <t>2.2.4.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</si>
  <si>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</si>
  <si>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</si>
  <si>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</si>
  <si>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</si>
  <si>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</si>
  <si>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</si>
  <si>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</si>
  <si>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</si>
  <si>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</si>
  <si>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</si>
  <si>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2.3.9.1.</t>
  </si>
  <si>
    <t>2.3.10.</t>
  </si>
  <si>
    <t>2.3.11.</t>
  </si>
  <si>
    <t>2.3.12.</t>
  </si>
  <si>
    <t>2.3.13.</t>
  </si>
  <si>
    <t>3.</t>
  </si>
  <si>
    <t>3.1.</t>
  </si>
  <si>
    <t>3.1.1.</t>
  </si>
  <si>
    <t>3.1.2.</t>
  </si>
  <si>
    <t>3.1.3.</t>
  </si>
  <si>
    <t>3.1.4.</t>
  </si>
  <si>
    <t>3.1.4.1.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</si>
  <si>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</si>
  <si>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</si>
  <si>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3.1.4.2.</t>
  </si>
  <si>
    <t>3.1.4.3.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</si>
  <si>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</si>
  <si>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</si>
  <si>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</si>
  <si>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</si>
  <si>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</si>
  <si>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</si>
  <si>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</si>
  <si>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3.3.1.1.</t>
  </si>
  <si>
    <t>3.3.1.2.</t>
  </si>
  <si>
    <t>3.3.1.4.</t>
  </si>
  <si>
    <t>3.3.1.5.</t>
  </si>
  <si>
    <t>3.3.2.</t>
  </si>
  <si>
    <t>3.3.2.1.</t>
  </si>
  <si>
    <t>3.3.3.</t>
  </si>
  <si>
    <t>3.3.2.2.</t>
  </si>
  <si>
    <t>3.3.2.3.</t>
  </si>
  <si>
    <t>3.3.2.4.</t>
  </si>
  <si>
    <t>3.3.4.</t>
  </si>
  <si>
    <t>3.3.5.</t>
  </si>
  <si>
    <t>3.3.6.</t>
  </si>
  <si>
    <t>3.3.6.1.</t>
  </si>
  <si>
    <t>3.4.</t>
  </si>
  <si>
    <t>3.4.1.</t>
  </si>
  <si>
    <t>5.</t>
  </si>
  <si>
    <t>5.1.</t>
  </si>
  <si>
    <t>6.</t>
  </si>
  <si>
    <t>6.1.</t>
  </si>
  <si>
    <t>6.2.</t>
  </si>
  <si>
    <t>7.</t>
  </si>
  <si>
    <t>7.1.</t>
  </si>
  <si>
    <t>7.2.</t>
  </si>
  <si>
    <t>7.3.</t>
  </si>
  <si>
    <t>8.</t>
  </si>
  <si>
    <t>8.1.</t>
  </si>
  <si>
    <t>8.2.</t>
  </si>
  <si>
    <t>0110370601</t>
  </si>
  <si>
    <t>0110370602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</si>
  <si>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</si>
  <si>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2.2.1.1.</t>
  </si>
  <si>
    <t>2.2.1.2.</t>
  </si>
  <si>
    <t>Капитальный ремонт системы отопления МДОБУ "Детский сад с.Ракитное"(коаевой бюджет 99%)</t>
  </si>
  <si>
    <t>Капитальный ремонт системы отопления МДОБУ "Детский сад с.Ракитное"(местный бюджет 1%)</t>
  </si>
  <si>
    <t>01102S2020</t>
  </si>
  <si>
    <t>0110292020</t>
  </si>
  <si>
    <t>019Р5S2190</t>
  </si>
  <si>
    <t>019H552190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</si>
  <si>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</si>
  <si>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</si>
  <si>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</si>
  <si>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</si>
  <si>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</si>
  <si>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</si>
  <si>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</si>
  <si>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</si>
  <si>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3.5.7.1.</t>
  </si>
  <si>
    <t>3.5.7.2.</t>
  </si>
  <si>
    <t>3.5.7.3.</t>
  </si>
  <si>
    <t>3.5.7.4.</t>
  </si>
  <si>
    <t>3.5.7.5.</t>
  </si>
  <si>
    <t>3.5.7.6.</t>
  </si>
  <si>
    <t>3.5.8.</t>
  </si>
  <si>
    <t>3.5.9.</t>
  </si>
  <si>
    <t>3.6.</t>
  </si>
  <si>
    <t>3.6.1.</t>
  </si>
  <si>
    <t>3.7.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</si>
  <si>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</si>
  <si>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</si>
  <si>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</si>
  <si>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</si>
  <si>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3.7.1.</t>
  </si>
  <si>
    <t>4.</t>
  </si>
  <si>
    <t>4.1.</t>
  </si>
  <si>
    <t>4.1.1.</t>
  </si>
  <si>
    <t>4.2.</t>
  </si>
  <si>
    <t>4.4.</t>
  </si>
  <si>
    <t>4.4.1.</t>
  </si>
  <si>
    <t>4.2.1.</t>
  </si>
  <si>
    <t>4.2.2.</t>
  </si>
  <si>
    <t>4.2.3.</t>
  </si>
  <si>
    <t>4.2.4.</t>
  </si>
  <si>
    <t>4.3.</t>
  </si>
  <si>
    <t>7.5</t>
  </si>
  <si>
    <t>019Р5Д2280</t>
  </si>
  <si>
    <t>019Р552190</t>
  </si>
  <si>
    <t>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</si>
  <si>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0120492340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</si>
  <si>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(краевой бюджет 99%  и местный бюджет 1%) </t>
  </si>
  <si>
    <t>0130423180</t>
  </si>
  <si>
    <t>Потребность в финансовых средствах</t>
  </si>
  <si>
    <t>2020год</t>
  </si>
  <si>
    <t>в том числе местный бюджет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</si>
  <si>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</si>
  <si>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</si>
  <si>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</si>
  <si>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</si>
  <si>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</si>
  <si>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Работы по устройству покрытия спортивной площадки  для спортивных игр на улице МОБУ "СОШ с.Веденка",МОБУ "СОШ с.Рождественка"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</si>
  <si>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</si>
  <si>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</si>
  <si>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</si>
  <si>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</si>
  <si>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7.4.</t>
  </si>
  <si>
    <t>7.6</t>
  </si>
  <si>
    <t>7.7.</t>
  </si>
  <si>
    <t>Технологическое присоединение универсальных спортивных площадок к электрическим сетям. Экспертиза на выполнение работ по усстройству универсальных спортивных площадок в МОБУ "СОШ с.Орехово" и МОБУ "СОШ с.Рождественка"</t>
  </si>
  <si>
    <t>019Р5Д2190</t>
  </si>
  <si>
    <t>Замена окон на энергоэффективные (без софинансирования) СП "Детский сад МОБУ "СОШ с.Рождественка", СП "Детский сад"МОБУ "СОШ с.Орехово"</t>
  </si>
  <si>
    <t>Замена АПС в МДОБУ "Детский сад с.Ракитное",МДОБУ "Детский сад с.Сальское", СП "Детский сад" МОБУ "ООШ с.Соловьевка"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</si>
  <si>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</si>
  <si>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</si>
  <si>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</si>
  <si>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</si>
  <si>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</si>
  <si>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</si>
  <si>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</si>
  <si>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</si>
  <si>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Замена противопожарного оборудования,:</t>
  </si>
  <si>
    <t>4.2.5,.</t>
  </si>
  <si>
    <t>3.3.1.3</t>
  </si>
  <si>
    <t>МОБУ "ООШ с.Соловьевка" кап.ремонт цоколя,крыльца,окон, входных дверей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</si>
  <si>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</si>
  <si>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Замена АПС в МОБУ "СОШ с.Сальское",МОБУ "СОШ с.Орехово",3 МОБУ "СОШ с.Ариадное", МОБУ "ООШ с.Любитовка"</t>
  </si>
  <si>
    <t>4.5.</t>
  </si>
  <si>
    <t>Основное мероприятие"Успех каждого ребенка"</t>
  </si>
  <si>
    <t>Создание новых мест в образовательных организациях различных типов для реализации дополнительных общеобразовательных программ всех направленностей</t>
  </si>
  <si>
    <t>4.5.1.</t>
  </si>
  <si>
    <t>013Е254910</t>
  </si>
  <si>
    <t>Капитальный ремонт системы водоснабжения в СП "Детский сад" МОБУ "СОШ с.Рождественка", СП МОБУ "ООШ с.Соловьевка"</t>
  </si>
  <si>
    <t>Капитальный ремонт здания МОБУ "СОШ с.Веденка"( утепление здания)</t>
  </si>
  <si>
    <t>Проектно-сметная документация   для вхождения в софинансирования с федеральным бюджетом по ремонту спортзала МОБУ "СОШ с.Ракитное"</t>
  </si>
  <si>
    <t>Капитальный ремонт системы отопления МОБУ "СОШ с.Веденка""</t>
  </si>
  <si>
    <t>Капитальный ремонт системы отопления МОБУ "СОШ с.Малиново""</t>
  </si>
  <si>
    <t>АДМР</t>
  </si>
  <si>
    <t>Прибретение мебели и оборудования для "Точки Роста" в МОБУ "СОШ с.Малиново"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</si>
  <si>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</si>
  <si>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Монтаж леерного ограждения в МОБУ "СОШ с.Малиново" и МОБУ "СОШ с.Орехово"</t>
  </si>
  <si>
    <t>3.3.1.6</t>
  </si>
  <si>
    <t>3.3.1.7.</t>
  </si>
  <si>
    <t>3.3.1.8</t>
  </si>
  <si>
    <t>3.3.1.10.</t>
  </si>
  <si>
    <t>3.3.1.11.</t>
  </si>
  <si>
    <t>3.3.1.12.</t>
  </si>
  <si>
    <t>3.1.5.</t>
  </si>
  <si>
    <t>3.1.5.1.</t>
  </si>
  <si>
    <t>3..5.2.</t>
  </si>
  <si>
    <t>4.5.2.</t>
  </si>
  <si>
    <t>4.5.3.</t>
  </si>
  <si>
    <t>4.5.4.</t>
  </si>
  <si>
    <t>4.5.5.</t>
  </si>
  <si>
    <t>Отдельные мероприятия</t>
  </si>
  <si>
    <t>3.3.1.9.</t>
  </si>
  <si>
    <t>Капитальный ремонт лингофонноно кабинета МОБУ "СОШ с.Веденка"</t>
  </si>
  <si>
    <t>0130270598</t>
  </si>
  <si>
    <t>Проектно-сметная документация   на замену окон-2020г, Изготовление и монтаж узлов учета теплоэнергии</t>
  </si>
  <si>
    <t>0110370591</t>
  </si>
  <si>
    <t>2.3.14.</t>
  </si>
  <si>
    <t>Проведение специальной оценки условий труда и оценка профрисков</t>
  </si>
  <si>
    <t>0110370607</t>
  </si>
  <si>
    <t>Капитальный ремонт спортзала МОБУ "СОШ с.Рождественка"-2022год,МОБУ "СОШ с.Орехово" -2023год, МОБУ "СОШ с.Ариадное"-</t>
  </si>
  <si>
    <t>Капитальный ремонт спортзала МОБУ "СОШ с.Малиново"</t>
  </si>
  <si>
    <t>Электротехническое  обследование зданий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</si>
  <si>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</si>
  <si>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</si>
  <si>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</si>
  <si>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0130323120</t>
  </si>
  <si>
    <t>Расходы на реализацию мероприятий по модернизации школьных систем образования, в том числе:</t>
  </si>
  <si>
    <t>Капитальный ремонт спортивного зала МОБУ "СОШ с.Ракитное"</t>
  </si>
  <si>
    <t>3.3.5.1</t>
  </si>
  <si>
    <t>3.3.6.2.</t>
  </si>
  <si>
    <t>3.3.6.3.</t>
  </si>
  <si>
    <t>3.3.7.</t>
  </si>
  <si>
    <t>3.3.7.1.</t>
  </si>
  <si>
    <t>0120423180</t>
  </si>
  <si>
    <t>2.4.</t>
  </si>
  <si>
    <t>2.4.1.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</si>
  <si>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</si>
  <si>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</si>
  <si>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</si>
  <si>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</si>
  <si>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01208Д7500</t>
  </si>
  <si>
    <t>4.1.2.</t>
  </si>
  <si>
    <t>Капитальный ремонт 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</si>
  <si>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(МОБУ "СОШ с.Сальское"- замена пола, устройство туалета и скважины в МОБУ "СОШ с.Рождественка", ремонт кабинетов в МОБУ "СОШ с.Веденка")</t>
  </si>
  <si>
    <t>01204L7500</t>
  </si>
  <si>
    <t>01204Д7500</t>
  </si>
  <si>
    <t>3.3.5.2.</t>
  </si>
  <si>
    <t>3.3.5.3</t>
  </si>
  <si>
    <t>3.3.5.4</t>
  </si>
  <si>
    <t>2025год</t>
  </si>
  <si>
    <t>Капитальный ремонт спортзала МОБУ "СОШ с.Рождественка"-2022год,МОБУ "СОШ с.Орехово" -2023год, МОБУ "СОШ с.Ариадное"(Ф.Б.и Кр.Б.)</t>
  </si>
  <si>
    <t>012Е2Д0970</t>
  </si>
  <si>
    <t>3.3.1.13</t>
  </si>
  <si>
    <t>3.3.1.14.</t>
  </si>
  <si>
    <t>Реконструкция кровли крыльца и перехода МОБУ "СОШ с.Орехово"</t>
  </si>
  <si>
    <t>Ремонт отопительной системы МОБУ "СОШ с.Малиново" ,ремонт кровли МОБУ "СОШ с.Ариадное"(Краевой бюджет 99%)</t>
  </si>
  <si>
    <t>Ремонт отопительной системы МОБУ "СОШ с.Малиново" ,ремонт кровли МОБУ "СОШ с.Ариадное"(Местный бюджет 1%)</t>
  </si>
  <si>
    <t>Капитальный ремонт (монтаж системы отведения) МДОБУ "Детский сад с.Ракитное"</t>
  </si>
  <si>
    <t>2.2.5.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</si>
  <si>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2020-2025 гг"</t>
  </si>
  <si>
    <t>Кап.ремонта здания (кап.ремонт электропроводки) -РСП "Детский сад" МОБУ "СОШ с.Рождественка"</t>
  </si>
  <si>
    <t>Создание условий для организации цифровой образовательной среды и условий для отдыха учащихся начальных классов в МОБУ "СОШ с.Ракитное" Дальнереченского муниципального района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</si>
  <si>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</si>
  <si>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Мероприятия по обеспечению деятельности советников директора по воспитанию и взаимодействию с детскими общественными организациями</t>
  </si>
  <si>
    <t>012ЕВ51790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</si>
  <si>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</si>
  <si>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</si>
  <si>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</si>
  <si>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</si>
  <si>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9.</t>
  </si>
  <si>
    <t>9.1.</t>
  </si>
  <si>
    <t>9.2.</t>
  </si>
  <si>
    <t>9.3.</t>
  </si>
  <si>
    <t>9.4.</t>
  </si>
  <si>
    <t>1100</t>
  </si>
  <si>
    <t>1103</t>
  </si>
  <si>
    <t>0000000000</t>
  </si>
  <si>
    <t>9.3.1</t>
  </si>
  <si>
    <t>9.4.1.</t>
  </si>
  <si>
    <t>Кап.ремонт пищеблоков и столовых зданий МОБУ "СОШ с.Веденка", МОБУ "СОШ с.Малиново", МОБУ "СОШ с.Сальское", МОБУ "ООШ с.Соловьевка"МОБУ "СОШ с.Ракитное", МОБУ "СОШ с.Рождественка"</t>
  </si>
  <si>
    <t>МОБУ СОШ с.Малиново"-кап.ремонт цоколя, капитальный ремонт здания 2023г-518143,69 руб.для создания условий для реализации регионального проекта "Модернизация школьных систем образования Приморского края"</t>
  </si>
  <si>
    <t>4.1.2.1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</si>
  <si>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</si>
  <si>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</si>
  <si>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</si>
  <si>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гранты в форме субсидии бюджетным учреждениям</t>
  </si>
  <si>
    <t>субсидии на обеспечение социального заказа для бюджетных учреждеений</t>
  </si>
  <si>
    <t>2026год</t>
  </si>
  <si>
    <t>Обновление  материально-технической базы для организации учебно-исследовательской, начно-практичной, творческой деятельности, занятий физической культурой и спортом в образовательных организациях</t>
  </si>
  <si>
    <t>Создание условий для реализации регионального проекта Модернизация школьных систем образования Приморского края" в МОБУ "СОШ с.Веденка"</t>
  </si>
  <si>
    <t>МКУ "УНО"
ДМР</t>
  </si>
  <si>
    <t>013270590</t>
  </si>
  <si>
    <t>Основное мероприятие: "Федеральный проект "Патриотическое воспитаеие граждан Российской Федерации"</t>
  </si>
  <si>
    <t>Капитальный ремонт спортивного зала МОБУ "СОШ с.Ракитное"-2022год, Капитальный ремонт системы отопления МОБУ "СОШ с.Малиново" и капитальный ремонт системы электроснабжения МОБУ "СОШ с.Веденка"-2023год, капитальный ремонт МОБУ "СОШ с.Рождественка"-2024год</t>
  </si>
  <si>
    <t>Приобретение оборудования</t>
  </si>
  <si>
    <t>Приобретение  оборудования</t>
  </si>
  <si>
    <t>Капитальный ремонт системы отопления  
 в МОБУ "СОШ с Веденка",МОБУ "СОШ с.Рождественка",МОБУ "Сош с.Орехово",МОБУ "СОШ с.Сальское"</t>
  </si>
  <si>
    <t>01204L505Ф</t>
  </si>
  <si>
    <t>Расходы на реализацию мероприятий по программе  благоустройство сельских территорий</t>
  </si>
  <si>
    <t>Капитальный ремонт системы освещения территории МОБУ "СОШ с.Веденка"</t>
  </si>
  <si>
    <t xml:space="preserve">Реализация мероприятий планов социального развития центров экономического роста субъектов РФ, входящих в состав Дальневосточного Федерального округа(Приобретение и установка модульного спортивного зала МОБУ "СОШ с.Веденка" Дальнереченского муниципального </t>
  </si>
  <si>
    <t>Приобретение и установка модульного спортивного зала МОБУ "СОШ с.Веденка" Дальнереченского муниципального района</t>
  </si>
  <si>
    <t>01204L505A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</si>
  <si>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</si>
  <si>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проектов инициативного бюджетирования по направлению "Молодежный бюджет"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</si>
  <si>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</si>
  <si>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</si>
  <si>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>МКУ "УНО ДМР</t>
  </si>
  <si>
    <t>01208S2751</t>
  </si>
  <si>
    <t>01208S2752</t>
  </si>
  <si>
    <t>Капитальный ремонт системы освещения территории МБУ ДО "ДЮСШ с.Веденка"</t>
  </si>
  <si>
    <t>0130370600</t>
  </si>
  <si>
    <t xml:space="preserve">Расходы на реализацию мероприятий по программе "Благоустройство сельских территорий </t>
  </si>
  <si>
    <t>Реализация проекта инициативного бюджетирования.Подготовка помещения для оснащения специального образовательного центра "Точка роста" в МОБУ "СОШ с.Веденка"</t>
  </si>
  <si>
    <t>МКУ"УНО"ДМР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</si>
  <si>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</si>
  <si>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</si>
  <si>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</si>
  <si>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Обеспечение комплексного развития сельских территорий(капитальный ремонт фасада здания МОБУ СОШ с.Веденка"</t>
  </si>
  <si>
    <t>Приобретениетехнилогического оборудования для МОБУ "СОШ с.Рождественка",МОБУ "СОШ с.Малиново",МОБУ "СОШ с.Веденка",МОБУ "ООШ с.Соловьевка",МОБУ "СОШ с.Ариадное"</t>
  </si>
  <si>
    <t>к муниципальной программе "Развитие образования на территории Дальнереченского муниципального района на 2020-2025 годы"утвержденной постановлением администрации Дальнереченского муниципального района от 05.08.2024 №  380 -па</t>
  </si>
  <si>
    <t>Основное мероприятие: Благоустройство территории школ Дальнереченского муниципального района"</t>
  </si>
  <si>
    <t>Реализация проекта "Школьный двор с.Рождественка"</t>
  </si>
  <si>
    <t>0120922751</t>
  </si>
  <si>
    <t>3.8.1.1</t>
  </si>
  <si>
    <t>3.8.1.2.</t>
  </si>
  <si>
    <t>3.8.1.3.</t>
  </si>
  <si>
    <t>3.8.2.</t>
  </si>
  <si>
    <t>3.8.2.1</t>
  </si>
  <si>
    <t>3.8.2.2.</t>
  </si>
  <si>
    <t>3.9.</t>
  </si>
  <si>
    <t>3.9.1.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</si>
</sst>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14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vertical="top" wrapText="1"/>
    </xf>
    <xf numFmtId="49" fontId="14" fillId="0" borderId="3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4" fontId="9" fillId="0" borderId="3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14" fontId="17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49" fontId="17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49" fontId="17" fillId="0" borderId="3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4" fontId="12" fillId="0" borderId="3" xfId="0" applyNumberFormat="1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4" fontId="9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49" fontId="9" fillId="4" borderId="1" xfId="0" applyNumberFormat="1" applyFont="1" applyFill="1" applyBorder="1" applyAlignment="1">
      <alignment horizontal="center" vertical="top"/>
    </xf>
    <xf numFmtId="0" fontId="9" fillId="5" borderId="1" xfId="0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vertical="top" wrapText="1"/>
    </xf>
    <xf numFmtId="49" fontId="11" fillId="5" borderId="1" xfId="0" applyNumberFormat="1" applyFont="1" applyFill="1" applyBorder="1" applyAlignment="1">
      <alignment horizontal="center" vertical="top" wrapText="1"/>
    </xf>
    <xf numFmtId="4" fontId="11" fillId="5" borderId="1" xfId="0" applyNumberFormat="1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center" vertical="top"/>
    </xf>
    <xf numFmtId="0" fontId="8" fillId="5" borderId="3" xfId="0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vertical="top" wrapText="1"/>
    </xf>
    <xf numFmtId="49" fontId="8" fillId="5" borderId="3" xfId="0" applyNumberFormat="1" applyFont="1" applyFill="1" applyBorder="1" applyAlignment="1">
      <alignment horizontal="center" vertical="top"/>
    </xf>
    <xf numFmtId="4" fontId="15" fillId="5" borderId="3" xfId="0" applyNumberFormat="1" applyFont="1" applyFill="1" applyBorder="1" applyAlignment="1">
      <alignment vertical="top" wrapText="1"/>
    </xf>
    <xf numFmtId="0" fontId="15" fillId="5" borderId="3" xfId="0" applyFont="1" applyFill="1" applyBorder="1" applyAlignment="1">
      <alignment vertical="top" wrapText="1"/>
    </xf>
    <xf numFmtId="0" fontId="9" fillId="5" borderId="0" xfId="0" applyFont="1" applyFill="1" applyAlignment="1">
      <alignment vertical="top" wrapText="1"/>
    </xf>
    <xf numFmtId="4" fontId="9" fillId="5" borderId="3" xfId="0" applyNumberFormat="1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20" fillId="5" borderId="1" xfId="0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vertical="top" wrapText="1"/>
    </xf>
    <xf numFmtId="49" fontId="8" fillId="5" borderId="1" xfId="0" applyNumberFormat="1" applyFont="1" applyFill="1" applyBorder="1" applyAlignment="1">
      <alignment horizontal="center" vertical="top"/>
    </xf>
    <xf numFmtId="4" fontId="15" fillId="5" borderId="1" xfId="0" applyNumberFormat="1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0" fontId="21" fillId="5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7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5"/>
  <sheetViews>
    <sheetView tabSelected="1" view="pageBreakPreview" topLeftCell="A185" zoomScaleNormal="100" zoomScaleSheetLayoutView="100" workbookViewId="0">
      <selection activeCell="W195" sqref="W195"/>
    </sheetView>
  </sheetViews>
  <sheetFormatPr defaultRowHeight="15.75" x14ac:dyDescent="0.2"/>
  <cols>
    <col min="1" max="1" width="7.83203125" customWidth="1"/>
    <col min="2" max="2" width="57" style="1" customWidth="1"/>
    <col min="3" max="3" width="13.5" style="1" customWidth="1"/>
    <col min="4" max="4" width="6.5" style="6" customWidth="1"/>
    <col min="5" max="5" width="17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18" customWidth="1"/>
    <col min="19" max="20" width="18.1640625" customWidth="1"/>
    <col min="21" max="21" width="18.33203125" customWidth="1"/>
    <col min="22" max="22" width="17.83203125" customWidth="1"/>
    <col min="23" max="23" width="18.5" customWidth="1"/>
    <col min="24" max="24" width="20" customWidth="1"/>
    <col min="25" max="25" width="19" customWidth="1"/>
    <col min="26" max="26" width="18.5" customWidth="1"/>
    <col min="27" max="27" width="17.6640625" customWidth="1"/>
    <col min="28" max="28" width="19.33203125" customWidth="1"/>
    <col min="29" max="29" width="18.33203125" customWidth="1"/>
    <col min="30" max="30" width="18.6640625" customWidth="1"/>
    <col min="31" max="31" width="19.6640625" customWidth="1"/>
  </cols>
  <sheetData>
    <row r="1" spans="1:31" x14ac:dyDescent="0.2">
      <c r="B1" s="1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37" t="s">
        <v>150</v>
      </c>
      <c r="Z1" s="137"/>
      <c r="AA1" s="137"/>
    </row>
    <row r="2" spans="1:31" ht="2.25" customHeight="1" x14ac:dyDescent="0.2">
      <c r="B2" s="139" t="s">
        <v>1</v>
      </c>
      <c r="C2" s="139"/>
      <c r="D2" s="139"/>
      <c r="E2" s="139"/>
      <c r="Y2" s="137"/>
      <c r="Z2" s="137"/>
      <c r="AA2" s="137"/>
    </row>
    <row r="3" spans="1:31" ht="51" customHeight="1" x14ac:dyDescent="0.2">
      <c r="B3" s="4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41" t="s">
        <v>451</v>
      </c>
      <c r="Z3" s="141"/>
      <c r="AA3" s="141"/>
      <c r="AB3" s="141"/>
    </row>
    <row r="4" spans="1:31" ht="51" customHeight="1" x14ac:dyDescent="0.2">
      <c r="B4" s="48"/>
      <c r="C4" s="138" t="s">
        <v>152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45"/>
      <c r="Z4" s="45"/>
      <c r="AA4" s="45"/>
    </row>
    <row r="5" spans="1:31" ht="18.75" x14ac:dyDescent="0.25">
      <c r="B5" s="140"/>
      <c r="C5" s="140"/>
      <c r="D5" s="140"/>
      <c r="E5" s="140"/>
      <c r="F5" s="4"/>
      <c r="G5" s="2"/>
      <c r="H5" s="2"/>
      <c r="I5" s="2"/>
      <c r="J5" s="2"/>
      <c r="K5" s="2"/>
      <c r="L5" s="2"/>
      <c r="T5" s="46"/>
      <c r="U5" s="46"/>
      <c r="V5" s="46"/>
      <c r="W5" s="46"/>
      <c r="X5" s="46"/>
      <c r="Y5" s="46"/>
      <c r="Z5" s="46"/>
      <c r="AA5" s="47" t="s">
        <v>151</v>
      </c>
      <c r="AB5" s="46"/>
      <c r="AC5" s="46"/>
      <c r="AD5" s="46"/>
    </row>
    <row r="6" spans="1:31" ht="20.25" customHeight="1" x14ac:dyDescent="0.2">
      <c r="A6" s="144" t="s">
        <v>155</v>
      </c>
      <c r="B6" s="142" t="s">
        <v>2</v>
      </c>
      <c r="C6" s="9"/>
      <c r="D6" s="7"/>
      <c r="E6" s="143" t="s">
        <v>3</v>
      </c>
      <c r="F6" s="2"/>
      <c r="G6" s="2"/>
      <c r="H6" s="2"/>
      <c r="I6" s="2"/>
      <c r="J6" s="2"/>
      <c r="K6" s="2"/>
      <c r="L6" s="2"/>
      <c r="R6" s="146" t="s">
        <v>280</v>
      </c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8"/>
    </row>
    <row r="7" spans="1:31" ht="63" customHeight="1" x14ac:dyDescent="0.2">
      <c r="A7" s="145"/>
      <c r="B7" s="142" t="s">
        <v>1</v>
      </c>
      <c r="C7" s="44" t="s">
        <v>148</v>
      </c>
      <c r="D7" s="7"/>
      <c r="E7" s="143" t="s">
        <v>1</v>
      </c>
      <c r="F7" s="2"/>
      <c r="G7" s="2"/>
      <c r="H7" s="2"/>
      <c r="I7" s="2"/>
      <c r="J7" s="2"/>
      <c r="K7" s="2"/>
      <c r="L7" s="2"/>
      <c r="R7" s="59" t="s">
        <v>281</v>
      </c>
      <c r="S7" s="59" t="s">
        <v>282</v>
      </c>
      <c r="T7" s="59" t="s">
        <v>283</v>
      </c>
      <c r="U7" s="59" t="s">
        <v>282</v>
      </c>
      <c r="V7" s="61" t="s">
        <v>284</v>
      </c>
      <c r="W7" s="59" t="s">
        <v>282</v>
      </c>
      <c r="X7" s="61" t="s">
        <v>285</v>
      </c>
      <c r="Y7" s="59" t="s">
        <v>282</v>
      </c>
      <c r="Z7" s="61" t="s">
        <v>286</v>
      </c>
      <c r="AA7" s="59" t="s">
        <v>282</v>
      </c>
      <c r="AB7" s="61" t="s">
        <v>380</v>
      </c>
      <c r="AC7" s="59" t="s">
        <v>282</v>
      </c>
      <c r="AD7" s="61" t="s">
        <v>418</v>
      </c>
      <c r="AE7" s="59" t="s">
        <v>282</v>
      </c>
    </row>
    <row r="8" spans="1:31" ht="68.25" customHeight="1" x14ac:dyDescent="0.2">
      <c r="A8" s="53" t="s">
        <v>156</v>
      </c>
      <c r="B8" s="12" t="s">
        <v>390</v>
      </c>
      <c r="C8" s="12" t="s">
        <v>153</v>
      </c>
      <c r="D8" s="25"/>
      <c r="E8" s="49" t="s">
        <v>4</v>
      </c>
      <c r="F8" s="26" t="e">
        <f>F9+#REF!+F138+F169+F171</f>
        <v>#REF!</v>
      </c>
      <c r="G8" s="26" t="e">
        <f>G9+#REF!+G138+G169+G171</f>
        <v>#REF!</v>
      </c>
      <c r="H8" s="26" t="e">
        <f>H9+#REF!+H138+H169+H171</f>
        <v>#REF!</v>
      </c>
      <c r="I8" s="26" t="e">
        <f>I9+#REF!+I138+I169+I171</f>
        <v>#REF!</v>
      </c>
      <c r="J8" s="26" t="e">
        <f>J9+#REF!+J138+J169+J171</f>
        <v>#REF!</v>
      </c>
      <c r="K8" s="26" t="e">
        <f>K9+#REF!+K138+K169+K171</f>
        <v>#REF!</v>
      </c>
      <c r="L8" s="26" t="e">
        <f>L9+#REF!+L138+L169+L171</f>
        <v>#REF!</v>
      </c>
      <c r="M8" s="26" t="e">
        <f>M9+#REF!+M138+M169+M171</f>
        <v>#REF!</v>
      </c>
      <c r="N8" s="26" t="e">
        <f>N9+#REF!+N138+N169+N171</f>
        <v>#REF!</v>
      </c>
      <c r="O8" s="26" t="e">
        <f>O9+#REF!+O138+O169+O171</f>
        <v>#REF!</v>
      </c>
      <c r="P8" s="26" t="e">
        <f>P9+#REF!+P138+P169+P171</f>
        <v>#REF!</v>
      </c>
      <c r="Q8" s="26" t="e">
        <f>Q9+#REF!+Q138+Q169+Q171</f>
        <v>#REF!</v>
      </c>
      <c r="R8" s="26">
        <f>R9+R39+R138+R169+R171+R174+R182</f>
        <v>340088324.79000002</v>
      </c>
      <c r="S8" s="26">
        <f>S9+S39+S138+S169+S171+S174+S182</f>
        <v>148797100.72</v>
      </c>
      <c r="T8" s="26">
        <f>T9+T39+T138+T169+T171+T174+T182</f>
        <v>311898522.56999999</v>
      </c>
      <c r="U8" s="26">
        <f>U9+U39+U138+U169+U171+U174+U182</f>
        <v>159331123.12</v>
      </c>
      <c r="V8" s="26">
        <f>V9+V39+V138+V169+V171+V174+V182+V126</f>
        <v>359105789.55000001</v>
      </c>
      <c r="W8" s="26">
        <f>W9+W39+W138+W169+W171+W174+W182+W126</f>
        <v>176199639.47999999</v>
      </c>
      <c r="X8" s="26">
        <f t="shared" ref="X8:AC8" si="0">X9+X39+X138+X169+X171+X174+X182+X185</f>
        <v>395158419.38</v>
      </c>
      <c r="Y8" s="26">
        <f t="shared" si="0"/>
        <v>179891584.65000001</v>
      </c>
      <c r="Z8" s="26">
        <f t="shared" si="0"/>
        <v>445630687.50999999</v>
      </c>
      <c r="AA8" s="26">
        <f t="shared" si="0"/>
        <v>194352523.18000001</v>
      </c>
      <c r="AB8" s="26">
        <f t="shared" si="0"/>
        <v>377053038.19</v>
      </c>
      <c r="AC8" s="26">
        <f t="shared" si="0"/>
        <v>152733551.71000001</v>
      </c>
      <c r="AD8" s="26">
        <f>AD9+AD39+AD138+AD169+AD171+AD185</f>
        <v>393287958.44</v>
      </c>
      <c r="AE8" s="26">
        <f>AE9+AE39+AE138+AE169+AE171+AE185</f>
        <v>157291307.80000001</v>
      </c>
    </row>
    <row r="9" spans="1:31" ht="45" customHeight="1" x14ac:dyDescent="0.2">
      <c r="A9" s="54" t="s">
        <v>157</v>
      </c>
      <c r="B9" s="120" t="s">
        <v>78</v>
      </c>
      <c r="C9" s="89" t="s">
        <v>153</v>
      </c>
      <c r="D9" s="90" t="s">
        <v>84</v>
      </c>
      <c r="E9" s="121" t="s">
        <v>5</v>
      </c>
      <c r="F9" s="92">
        <f t="shared" ref="F9:AA9" si="1">F10+F13+F21</f>
        <v>260</v>
      </c>
      <c r="G9" s="92">
        <f t="shared" si="1"/>
        <v>260</v>
      </c>
      <c r="H9" s="92">
        <f t="shared" si="1"/>
        <v>260</v>
      </c>
      <c r="I9" s="92">
        <f t="shared" si="1"/>
        <v>260</v>
      </c>
      <c r="J9" s="92">
        <f t="shared" si="1"/>
        <v>260</v>
      </c>
      <c r="K9" s="92">
        <f t="shared" si="1"/>
        <v>260</v>
      </c>
      <c r="L9" s="92">
        <f t="shared" si="1"/>
        <v>260</v>
      </c>
      <c r="M9" s="92">
        <f t="shared" si="1"/>
        <v>0</v>
      </c>
      <c r="N9" s="92">
        <f t="shared" si="1"/>
        <v>0</v>
      </c>
      <c r="O9" s="92">
        <f t="shared" si="1"/>
        <v>0</v>
      </c>
      <c r="P9" s="92">
        <f t="shared" si="1"/>
        <v>0</v>
      </c>
      <c r="Q9" s="92">
        <f t="shared" si="1"/>
        <v>0</v>
      </c>
      <c r="R9" s="92">
        <f t="shared" si="1"/>
        <v>69449190.269999996</v>
      </c>
      <c r="S9" s="92">
        <f t="shared" si="1"/>
        <v>41193045.07</v>
      </c>
      <c r="T9" s="92">
        <f t="shared" si="1"/>
        <v>66740823.270000003</v>
      </c>
      <c r="U9" s="92">
        <f t="shared" si="1"/>
        <v>43762208.270000003</v>
      </c>
      <c r="V9" s="92">
        <f>V10+V13+V21+V37</f>
        <v>73200405.849999994</v>
      </c>
      <c r="W9" s="92">
        <f>W10+W13+W21+W37</f>
        <v>46692329.850000001</v>
      </c>
      <c r="X9" s="92">
        <f t="shared" si="1"/>
        <v>80650509.450000003</v>
      </c>
      <c r="Y9" s="92">
        <f t="shared" si="1"/>
        <v>51261440.450000003</v>
      </c>
      <c r="Z9" s="92">
        <f t="shared" si="1"/>
        <v>88020414</v>
      </c>
      <c r="AA9" s="92">
        <f t="shared" si="1"/>
        <v>55392171</v>
      </c>
      <c r="AB9" s="92">
        <f t="shared" ref="AB9:AE9" si="2">AB10+AB13+AB21</f>
        <v>80636521.079999998</v>
      </c>
      <c r="AC9" s="92">
        <f t="shared" si="2"/>
        <v>46021181.079999998</v>
      </c>
      <c r="AD9" s="92">
        <f t="shared" si="2"/>
        <v>82953334.780000001</v>
      </c>
      <c r="AE9" s="92">
        <f t="shared" si="2"/>
        <v>46320079.780000001</v>
      </c>
    </row>
    <row r="10" spans="1:31" ht="45" x14ac:dyDescent="0.2">
      <c r="A10" s="54" t="s">
        <v>158</v>
      </c>
      <c r="B10" s="12" t="s">
        <v>20</v>
      </c>
      <c r="C10" s="10" t="s">
        <v>153</v>
      </c>
      <c r="D10" s="25"/>
      <c r="E10" s="49" t="s">
        <v>6</v>
      </c>
      <c r="F10" s="26">
        <f t="shared" ref="F10:AA10" si="3">SUM(F11:F12)</f>
        <v>0</v>
      </c>
      <c r="G10" s="26">
        <f t="shared" si="3"/>
        <v>0</v>
      </c>
      <c r="H10" s="26">
        <f t="shared" si="3"/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26">
        <f t="shared" si="3"/>
        <v>0</v>
      </c>
      <c r="O10" s="26">
        <f t="shared" si="3"/>
        <v>0</v>
      </c>
      <c r="P10" s="26">
        <f t="shared" si="3"/>
        <v>0</v>
      </c>
      <c r="Q10" s="26">
        <f t="shared" si="3"/>
        <v>0</v>
      </c>
      <c r="R10" s="26">
        <f t="shared" si="3"/>
        <v>63099572.229999997</v>
      </c>
      <c r="S10" s="26">
        <f t="shared" si="3"/>
        <v>37886964.229999997</v>
      </c>
      <c r="T10" s="26">
        <f t="shared" si="3"/>
        <v>64674846</v>
      </c>
      <c r="U10" s="26">
        <f t="shared" si="3"/>
        <v>41696231</v>
      </c>
      <c r="V10" s="26">
        <f t="shared" si="3"/>
        <v>69823872</v>
      </c>
      <c r="W10" s="26">
        <f t="shared" si="3"/>
        <v>43315796</v>
      </c>
      <c r="X10" s="26">
        <f t="shared" si="3"/>
        <v>78293382</v>
      </c>
      <c r="Y10" s="26">
        <f t="shared" si="3"/>
        <v>48904313</v>
      </c>
      <c r="Z10" s="26">
        <f t="shared" si="3"/>
        <v>87865414</v>
      </c>
      <c r="AA10" s="26">
        <f t="shared" si="3"/>
        <v>55237171</v>
      </c>
      <c r="AB10" s="26">
        <f t="shared" ref="AB10:AE10" si="4">SUM(AB11:AB12)</f>
        <v>80636521.079999998</v>
      </c>
      <c r="AC10" s="26">
        <f t="shared" si="4"/>
        <v>46021181.079999998</v>
      </c>
      <c r="AD10" s="26">
        <f t="shared" si="4"/>
        <v>82833334.780000001</v>
      </c>
      <c r="AE10" s="26">
        <f t="shared" si="4"/>
        <v>46200079.780000001</v>
      </c>
    </row>
    <row r="11" spans="1:31" ht="45" customHeight="1" x14ac:dyDescent="0.2">
      <c r="A11" s="53" t="s">
        <v>159</v>
      </c>
      <c r="B11" s="10" t="s">
        <v>19</v>
      </c>
      <c r="C11" s="10"/>
      <c r="D11" s="11" t="s">
        <v>84</v>
      </c>
      <c r="E11" s="22" t="s">
        <v>18</v>
      </c>
      <c r="F11" s="12"/>
      <c r="G11" s="12"/>
      <c r="H11" s="12"/>
      <c r="I11" s="12"/>
      <c r="J11" s="12"/>
      <c r="K11" s="12"/>
      <c r="L11" s="12"/>
      <c r="M11" s="13"/>
      <c r="N11" s="13"/>
      <c r="O11" s="13"/>
      <c r="P11" s="13"/>
      <c r="Q11" s="13"/>
      <c r="R11" s="14">
        <v>37886964.229999997</v>
      </c>
      <c r="S11" s="14">
        <v>37886964.229999997</v>
      </c>
      <c r="T11" s="14">
        <v>41696231</v>
      </c>
      <c r="U11" s="14">
        <v>41696231</v>
      </c>
      <c r="V11" s="62">
        <v>43315796</v>
      </c>
      <c r="W11" s="62">
        <v>43315796</v>
      </c>
      <c r="X11" s="15">
        <v>48904313</v>
      </c>
      <c r="Y11" s="15">
        <v>48904313</v>
      </c>
      <c r="Z11" s="15">
        <v>55237171</v>
      </c>
      <c r="AA11" s="15">
        <v>55237171</v>
      </c>
      <c r="AB11" s="15">
        <v>46021181.079999998</v>
      </c>
      <c r="AC11" s="15">
        <v>46021181.079999998</v>
      </c>
      <c r="AD11" s="15">
        <v>46200079.780000001</v>
      </c>
      <c r="AE11" s="15">
        <v>46200079.780000001</v>
      </c>
    </row>
    <row r="12" spans="1:31" ht="75" x14ac:dyDescent="0.2">
      <c r="A12" s="53" t="s">
        <v>160</v>
      </c>
      <c r="B12" s="16" t="s">
        <v>77</v>
      </c>
      <c r="C12" s="16"/>
      <c r="D12" s="17" t="s">
        <v>84</v>
      </c>
      <c r="E12" s="37" t="s">
        <v>56</v>
      </c>
      <c r="F12" s="18"/>
      <c r="G12" s="18"/>
      <c r="H12" s="18"/>
      <c r="I12" s="18"/>
      <c r="J12" s="18"/>
      <c r="K12" s="18"/>
      <c r="L12" s="18"/>
      <c r="M12" s="13"/>
      <c r="N12" s="13"/>
      <c r="O12" s="13"/>
      <c r="P12" s="13"/>
      <c r="Q12" s="13"/>
      <c r="R12" s="14">
        <v>25212608</v>
      </c>
      <c r="S12" s="14"/>
      <c r="T12" s="14">
        <v>22978615</v>
      </c>
      <c r="U12" s="14"/>
      <c r="V12" s="62">
        <v>26508076</v>
      </c>
      <c r="W12" s="62"/>
      <c r="X12" s="15">
        <v>29389069</v>
      </c>
      <c r="Y12" s="15"/>
      <c r="Z12" s="15">
        <v>32628243</v>
      </c>
      <c r="AA12" s="2"/>
      <c r="AB12" s="15">
        <v>34615340</v>
      </c>
      <c r="AC12" s="2"/>
      <c r="AD12" s="15">
        <v>36633255</v>
      </c>
      <c r="AE12" s="15"/>
    </row>
    <row r="13" spans="1:31" ht="85.5" x14ac:dyDescent="0.2">
      <c r="A13" s="54" t="s">
        <v>161</v>
      </c>
      <c r="B13" s="12" t="s">
        <v>36</v>
      </c>
      <c r="C13" s="12" t="s">
        <v>153</v>
      </c>
      <c r="D13" s="25" t="s">
        <v>84</v>
      </c>
      <c r="E13" s="52" t="s">
        <v>7</v>
      </c>
      <c r="F13" s="26">
        <f t="shared" ref="F13:Q13" si="5">F14+F20</f>
        <v>175</v>
      </c>
      <c r="G13" s="26">
        <f t="shared" si="5"/>
        <v>175</v>
      </c>
      <c r="H13" s="26">
        <f t="shared" si="5"/>
        <v>175</v>
      </c>
      <c r="I13" s="26">
        <f t="shared" si="5"/>
        <v>175</v>
      </c>
      <c r="J13" s="26">
        <f t="shared" si="5"/>
        <v>175</v>
      </c>
      <c r="K13" s="26">
        <f t="shared" si="5"/>
        <v>175</v>
      </c>
      <c r="L13" s="26">
        <f t="shared" si="5"/>
        <v>175</v>
      </c>
      <c r="M13" s="26">
        <f t="shared" si="5"/>
        <v>0</v>
      </c>
      <c r="N13" s="26">
        <f t="shared" si="5"/>
        <v>0</v>
      </c>
      <c r="O13" s="26">
        <f t="shared" si="5"/>
        <v>0</v>
      </c>
      <c r="P13" s="26">
        <f t="shared" si="5"/>
        <v>0</v>
      </c>
      <c r="Q13" s="26">
        <f t="shared" si="5"/>
        <v>0</v>
      </c>
      <c r="R13" s="26">
        <f>R14+R15+R16+R17+R20</f>
        <v>4964443.3099999996</v>
      </c>
      <c r="S13" s="26">
        <f>S14+S15+S16+S17+S20</f>
        <v>1920906.11</v>
      </c>
      <c r="T13" s="26">
        <f>T14+T17+T18+T20+T16</f>
        <v>320776.64</v>
      </c>
      <c r="U13" s="26">
        <f>U14+U17+U18+U20+U16</f>
        <v>320776.64</v>
      </c>
      <c r="V13" s="26">
        <f t="shared" ref="V13:W13" si="6">V14+V17+V18+V20</f>
        <v>364013.32</v>
      </c>
      <c r="W13" s="26">
        <f t="shared" si="6"/>
        <v>364013.32</v>
      </c>
      <c r="X13" s="26">
        <f>X14+X17+X18+X20+X19</f>
        <v>1742483.45</v>
      </c>
      <c r="Y13" s="26">
        <f t="shared" ref="Y13:AE13" si="7">Y14+Y17+Y18+Y20+Y19</f>
        <v>1742483.45</v>
      </c>
      <c r="Z13" s="26">
        <f t="shared" si="7"/>
        <v>0</v>
      </c>
      <c r="AA13" s="26">
        <f t="shared" si="7"/>
        <v>0</v>
      </c>
      <c r="AB13" s="26">
        <f t="shared" si="7"/>
        <v>0</v>
      </c>
      <c r="AC13" s="26">
        <f t="shared" si="7"/>
        <v>0</v>
      </c>
      <c r="AD13" s="26">
        <f t="shared" si="7"/>
        <v>0</v>
      </c>
      <c r="AE13" s="26">
        <f t="shared" si="7"/>
        <v>0</v>
      </c>
    </row>
    <row r="14" spans="1:31" ht="90" customHeight="1" x14ac:dyDescent="0.2">
      <c r="A14" s="53" t="s">
        <v>162</v>
      </c>
      <c r="B14" s="10" t="s">
        <v>229</v>
      </c>
      <c r="C14" s="10"/>
      <c r="D14" s="11" t="s">
        <v>84</v>
      </c>
      <c r="E14" s="19" t="s">
        <v>8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3"/>
      <c r="N14" s="13"/>
      <c r="O14" s="13"/>
      <c r="P14" s="13"/>
      <c r="Q14" s="13"/>
      <c r="R14" s="14">
        <v>1114703.31</v>
      </c>
      <c r="S14" s="14">
        <v>1114703.31</v>
      </c>
      <c r="T14" s="14">
        <v>320776.64</v>
      </c>
      <c r="U14" s="14">
        <v>320776.64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30" x14ac:dyDescent="0.2">
      <c r="A15" s="53" t="s">
        <v>230</v>
      </c>
      <c r="B15" s="10" t="s">
        <v>232</v>
      </c>
      <c r="C15" s="10"/>
      <c r="D15" s="11" t="s">
        <v>84</v>
      </c>
      <c r="E15" s="19" t="s">
        <v>235</v>
      </c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3"/>
      <c r="Q15" s="13"/>
      <c r="R15" s="14">
        <v>3043537.2</v>
      </c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ht="30" x14ac:dyDescent="0.2">
      <c r="A16" s="53" t="s">
        <v>231</v>
      </c>
      <c r="B16" s="10" t="s">
        <v>233</v>
      </c>
      <c r="C16" s="10"/>
      <c r="D16" s="11" t="s">
        <v>84</v>
      </c>
      <c r="E16" s="19" t="s">
        <v>234</v>
      </c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3"/>
      <c r="Q16" s="13"/>
      <c r="R16" s="14">
        <v>30742.799999999999</v>
      </c>
      <c r="S16" s="14">
        <v>30742.799999999999</v>
      </c>
      <c r="T16" s="14">
        <v>0</v>
      </c>
      <c r="U16" s="14"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ht="33.75" customHeight="1" x14ac:dyDescent="0.2">
      <c r="A17" s="53" t="s">
        <v>163</v>
      </c>
      <c r="B17" s="10" t="s">
        <v>137</v>
      </c>
      <c r="C17" s="10"/>
      <c r="D17" s="11" t="s">
        <v>84</v>
      </c>
      <c r="E17" s="19" t="s">
        <v>8</v>
      </c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13"/>
      <c r="R17" s="14">
        <v>715460</v>
      </c>
      <c r="S17" s="14">
        <v>715460</v>
      </c>
      <c r="T17" s="14">
        <v>0</v>
      </c>
      <c r="U17" s="14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32.25" customHeight="1" x14ac:dyDescent="0.2">
      <c r="A18" s="53" t="s">
        <v>164</v>
      </c>
      <c r="B18" s="10" t="s">
        <v>391</v>
      </c>
      <c r="C18" s="10"/>
      <c r="D18" s="11" t="s">
        <v>84</v>
      </c>
      <c r="E18" s="19" t="s">
        <v>8</v>
      </c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3"/>
      <c r="Q18" s="13"/>
      <c r="R18" s="14"/>
      <c r="S18" s="14"/>
      <c r="T18" s="14">
        <v>0</v>
      </c>
      <c r="U18" s="14">
        <v>0</v>
      </c>
      <c r="V18" s="15">
        <v>160013.32</v>
      </c>
      <c r="W18" s="15">
        <v>160013.32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32.25" customHeight="1" x14ac:dyDescent="0.2">
      <c r="A19" s="53" t="s">
        <v>165</v>
      </c>
      <c r="B19" s="10" t="s">
        <v>388</v>
      </c>
      <c r="C19" s="10"/>
      <c r="D19" s="11" t="s">
        <v>84</v>
      </c>
      <c r="E19" s="19" t="s">
        <v>8</v>
      </c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13"/>
      <c r="R19" s="14"/>
      <c r="S19" s="14"/>
      <c r="T19" s="14"/>
      <c r="U19" s="14"/>
      <c r="V19" s="15"/>
      <c r="W19" s="15"/>
      <c r="X19" s="15">
        <v>1599125.16</v>
      </c>
      <c r="Y19" s="15">
        <v>1599125.16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30" x14ac:dyDescent="0.2">
      <c r="A20" s="53" t="s">
        <v>389</v>
      </c>
      <c r="B20" s="10" t="s">
        <v>22</v>
      </c>
      <c r="C20" s="10"/>
      <c r="D20" s="11" t="s">
        <v>84</v>
      </c>
      <c r="E20" s="22" t="s">
        <v>21</v>
      </c>
      <c r="F20" s="12">
        <v>75</v>
      </c>
      <c r="G20" s="12">
        <v>75</v>
      </c>
      <c r="H20" s="12">
        <v>75</v>
      </c>
      <c r="I20" s="12">
        <v>75</v>
      </c>
      <c r="J20" s="12">
        <v>75</v>
      </c>
      <c r="K20" s="12">
        <v>75</v>
      </c>
      <c r="L20" s="12">
        <v>75</v>
      </c>
      <c r="M20" s="13"/>
      <c r="N20" s="13"/>
      <c r="O20" s="13"/>
      <c r="P20" s="13"/>
      <c r="Q20" s="13"/>
      <c r="R20" s="14">
        <v>60000</v>
      </c>
      <c r="S20" s="14">
        <v>60000</v>
      </c>
      <c r="T20" s="14">
        <v>0</v>
      </c>
      <c r="U20" s="14">
        <v>0</v>
      </c>
      <c r="V20" s="62">
        <v>204000</v>
      </c>
      <c r="W20" s="62">
        <v>204000</v>
      </c>
      <c r="X20" s="62">
        <v>143358.29</v>
      </c>
      <c r="Y20" s="62">
        <v>143358.29</v>
      </c>
      <c r="Z20" s="62">
        <v>0</v>
      </c>
      <c r="AA20" s="62">
        <v>0</v>
      </c>
      <c r="AB20" s="62">
        <v>0</v>
      </c>
      <c r="AC20" s="62">
        <v>0</v>
      </c>
      <c r="AD20" s="15">
        <v>0</v>
      </c>
      <c r="AE20" s="15">
        <v>0</v>
      </c>
    </row>
    <row r="21" spans="1:31" ht="71.25" x14ac:dyDescent="0.2">
      <c r="A21" s="54" t="s">
        <v>166</v>
      </c>
      <c r="B21" s="12" t="s">
        <v>67</v>
      </c>
      <c r="C21" s="12" t="s">
        <v>153</v>
      </c>
      <c r="D21" s="25" t="s">
        <v>84</v>
      </c>
      <c r="E21" s="52" t="s">
        <v>9</v>
      </c>
      <c r="F21" s="26">
        <f t="shared" ref="F21:Q21" si="8">F22+F30+F35</f>
        <v>85</v>
      </c>
      <c r="G21" s="26">
        <f t="shared" si="8"/>
        <v>85</v>
      </c>
      <c r="H21" s="26">
        <f t="shared" si="8"/>
        <v>85</v>
      </c>
      <c r="I21" s="26">
        <f t="shared" si="8"/>
        <v>85</v>
      </c>
      <c r="J21" s="26">
        <f t="shared" si="8"/>
        <v>85</v>
      </c>
      <c r="K21" s="26">
        <f t="shared" si="8"/>
        <v>85</v>
      </c>
      <c r="L21" s="26">
        <f t="shared" si="8"/>
        <v>85</v>
      </c>
      <c r="M21" s="26">
        <f t="shared" si="8"/>
        <v>0</v>
      </c>
      <c r="N21" s="26">
        <f t="shared" si="8"/>
        <v>0</v>
      </c>
      <c r="O21" s="26">
        <f t="shared" si="8"/>
        <v>0</v>
      </c>
      <c r="P21" s="26">
        <f t="shared" si="8"/>
        <v>0</v>
      </c>
      <c r="Q21" s="26">
        <f t="shared" si="8"/>
        <v>0</v>
      </c>
      <c r="R21" s="26">
        <f>R22+R23+R26+R29+R30+R33+R34+R35+R27+R28</f>
        <v>1385174.73</v>
      </c>
      <c r="S21" s="26">
        <f>S22+S23+S26+S29+S30+S33+S34+S35+S27+S28</f>
        <v>1385174.73</v>
      </c>
      <c r="T21" s="26">
        <f>T22+T26+T27+T28+T29+T30+T34+T35</f>
        <v>1745200.63</v>
      </c>
      <c r="U21" s="26">
        <f>U22+U26+U27+U28+U29+U30+U34+U35</f>
        <v>1745200.63</v>
      </c>
      <c r="V21" s="26">
        <f>V22+V23+V26+V29+V30+V33+V34+V35+V32+V36</f>
        <v>2990833.53</v>
      </c>
      <c r="W21" s="26">
        <f>W22+W23+W26+W29+W30+W33+W34+W35+W32+W36</f>
        <v>2990833.53</v>
      </c>
      <c r="X21" s="26">
        <f t="shared" ref="X21:Z21" si="9">X22+X23+X26+X29+X30+X33+X34+X35</f>
        <v>614644</v>
      </c>
      <c r="Y21" s="26">
        <f t="shared" ref="Y21" si="10">Y22+Y23+Y26+Y29+Y30+Y33+Y34+Y35</f>
        <v>614644</v>
      </c>
      <c r="Z21" s="26">
        <f t="shared" si="9"/>
        <v>155000</v>
      </c>
      <c r="AA21" s="26">
        <f t="shared" ref="AA21:AB21" si="11">AA22+AA23+AA26+AA29+AA30+AA33+AA34+AA35</f>
        <v>155000</v>
      </c>
      <c r="AB21" s="26">
        <f t="shared" si="11"/>
        <v>0</v>
      </c>
      <c r="AC21" s="26">
        <f t="shared" ref="AC21:AE21" si="12">AC22+AC23+AC26+AC29+AC30+AC33+AC34+AC35</f>
        <v>0</v>
      </c>
      <c r="AD21" s="26">
        <f t="shared" si="12"/>
        <v>120000</v>
      </c>
      <c r="AE21" s="26">
        <f t="shared" si="12"/>
        <v>120000</v>
      </c>
    </row>
    <row r="22" spans="1:31" ht="15" x14ac:dyDescent="0.2">
      <c r="A22" s="53" t="s">
        <v>167</v>
      </c>
      <c r="B22" s="20" t="s">
        <v>26</v>
      </c>
      <c r="C22" s="20"/>
      <c r="D22" s="21" t="s">
        <v>84</v>
      </c>
      <c r="E22" s="22" t="s">
        <v>23</v>
      </c>
      <c r="F22" s="12">
        <v>60</v>
      </c>
      <c r="G22" s="12">
        <v>60</v>
      </c>
      <c r="H22" s="12">
        <v>60</v>
      </c>
      <c r="I22" s="12">
        <v>60</v>
      </c>
      <c r="J22" s="12">
        <v>60</v>
      </c>
      <c r="K22" s="12">
        <v>60</v>
      </c>
      <c r="L22" s="12">
        <v>60</v>
      </c>
      <c r="M22" s="13"/>
      <c r="N22" s="13"/>
      <c r="O22" s="13"/>
      <c r="P22" s="13"/>
      <c r="Q22" s="13"/>
      <c r="R22" s="14">
        <v>221855</v>
      </c>
      <c r="S22" s="14">
        <v>221855</v>
      </c>
      <c r="T22" s="14">
        <v>523319</v>
      </c>
      <c r="U22" s="14">
        <v>523319</v>
      </c>
      <c r="V22" s="62">
        <v>118113.60000000001</v>
      </c>
      <c r="W22" s="62">
        <v>118113.60000000001</v>
      </c>
      <c r="X22" s="15">
        <v>604644</v>
      </c>
      <c r="Y22" s="15">
        <v>604644</v>
      </c>
      <c r="Z22" s="15">
        <v>125000</v>
      </c>
      <c r="AA22" s="15">
        <v>125000</v>
      </c>
      <c r="AB22" s="15">
        <v>0</v>
      </c>
      <c r="AC22" s="15">
        <v>0</v>
      </c>
      <c r="AD22" s="15">
        <v>100000</v>
      </c>
      <c r="AE22" s="15">
        <v>100000</v>
      </c>
    </row>
    <row r="23" spans="1:31" ht="45" x14ac:dyDescent="0.2">
      <c r="A23" s="53" t="s">
        <v>168</v>
      </c>
      <c r="B23" s="20" t="s">
        <v>345</v>
      </c>
      <c r="C23" s="20"/>
      <c r="D23" s="21" t="s">
        <v>84</v>
      </c>
      <c r="E23" s="22" t="s">
        <v>228</v>
      </c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3"/>
      <c r="Q23" s="13"/>
      <c r="R23" s="14">
        <v>60000</v>
      </c>
      <c r="S23" s="14">
        <v>60000</v>
      </c>
      <c r="T23" s="14"/>
      <c r="U23" s="14"/>
      <c r="V23" s="62">
        <v>659147</v>
      </c>
      <c r="W23" s="62">
        <v>659147</v>
      </c>
      <c r="X23" s="15"/>
      <c r="Y23" s="15"/>
      <c r="Z23" s="15"/>
      <c r="AA23" s="15"/>
      <c r="AB23" s="15">
        <v>0</v>
      </c>
      <c r="AC23" s="15">
        <v>0</v>
      </c>
      <c r="AD23" s="15">
        <v>0</v>
      </c>
      <c r="AE23" s="15">
        <v>0</v>
      </c>
    </row>
    <row r="24" spans="1:31" ht="30" x14ac:dyDescent="0.2">
      <c r="A24" s="53" t="s">
        <v>169</v>
      </c>
      <c r="B24" s="20" t="s">
        <v>105</v>
      </c>
      <c r="C24" s="20"/>
      <c r="D24" s="21" t="s">
        <v>84</v>
      </c>
      <c r="E24" s="22" t="s">
        <v>96</v>
      </c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4">
        <v>0</v>
      </c>
      <c r="S24" s="14">
        <v>0</v>
      </c>
      <c r="T24" s="14">
        <v>0</v>
      </c>
      <c r="U24" s="14">
        <v>0</v>
      </c>
      <c r="V24" s="62">
        <v>0</v>
      </c>
      <c r="W24" s="62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30" x14ac:dyDescent="0.2">
      <c r="A25" s="53" t="s">
        <v>170</v>
      </c>
      <c r="B25" s="20" t="s">
        <v>106</v>
      </c>
      <c r="C25" s="20"/>
      <c r="D25" s="21" t="s">
        <v>84</v>
      </c>
      <c r="E25" s="22" t="s">
        <v>96</v>
      </c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3"/>
      <c r="Q25" s="13"/>
      <c r="R25" s="14"/>
      <c r="S25" s="14"/>
      <c r="T25" s="14"/>
      <c r="U25" s="14"/>
      <c r="V25" s="62"/>
      <c r="W25" s="62"/>
      <c r="X25" s="15"/>
      <c r="Y25" s="15"/>
      <c r="Z25" s="15"/>
      <c r="AA25" s="15"/>
      <c r="AB25" s="15"/>
      <c r="AC25" s="15"/>
      <c r="AD25" s="15">
        <v>0</v>
      </c>
      <c r="AE25" s="15">
        <v>0</v>
      </c>
    </row>
    <row r="26" spans="1:31" ht="45" x14ac:dyDescent="0.2">
      <c r="A26" s="53" t="s">
        <v>171</v>
      </c>
      <c r="B26" s="20" t="s">
        <v>136</v>
      </c>
      <c r="C26" s="20"/>
      <c r="D26" s="21" t="s">
        <v>84</v>
      </c>
      <c r="E26" s="22" t="s">
        <v>227</v>
      </c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3"/>
      <c r="Q26" s="13"/>
      <c r="R26" s="14">
        <v>304306.8</v>
      </c>
      <c r="S26" s="14">
        <v>304306.8</v>
      </c>
      <c r="T26" s="14">
        <v>0</v>
      </c>
      <c r="U26" s="14">
        <v>0</v>
      </c>
      <c r="V26" s="62">
        <v>0</v>
      </c>
      <c r="W26" s="62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60" x14ac:dyDescent="0.2">
      <c r="A27" s="53" t="s">
        <v>172</v>
      </c>
      <c r="B27" s="20" t="s">
        <v>298</v>
      </c>
      <c r="C27" s="20"/>
      <c r="D27" s="21" t="s">
        <v>84</v>
      </c>
      <c r="E27" s="22" t="s">
        <v>227</v>
      </c>
      <c r="F27" s="12"/>
      <c r="G27" s="12"/>
      <c r="H27" s="12"/>
      <c r="I27" s="12"/>
      <c r="J27" s="12"/>
      <c r="K27" s="12"/>
      <c r="L27" s="12"/>
      <c r="M27" s="13"/>
      <c r="N27" s="13"/>
      <c r="O27" s="13"/>
      <c r="P27" s="13"/>
      <c r="Q27" s="13"/>
      <c r="R27" s="14">
        <v>74184</v>
      </c>
      <c r="S27" s="14">
        <v>74184</v>
      </c>
      <c r="T27" s="14">
        <v>0</v>
      </c>
      <c r="U27" s="14">
        <v>0</v>
      </c>
      <c r="V27" s="62">
        <v>0</v>
      </c>
      <c r="W27" s="62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45" x14ac:dyDescent="0.2">
      <c r="A28" s="53" t="s">
        <v>173</v>
      </c>
      <c r="B28" s="20" t="s">
        <v>319</v>
      </c>
      <c r="C28" s="20"/>
      <c r="D28" s="21" t="s">
        <v>84</v>
      </c>
      <c r="E28" s="22" t="s">
        <v>97</v>
      </c>
      <c r="F28" s="12"/>
      <c r="G28" s="12"/>
      <c r="H28" s="12"/>
      <c r="I28" s="12"/>
      <c r="J28" s="12"/>
      <c r="K28" s="12"/>
      <c r="L28" s="12"/>
      <c r="M28" s="13"/>
      <c r="N28" s="13"/>
      <c r="O28" s="13"/>
      <c r="P28" s="13"/>
      <c r="Q28" s="13"/>
      <c r="R28" s="14">
        <v>307722.93</v>
      </c>
      <c r="S28" s="14">
        <v>307722.93</v>
      </c>
      <c r="T28" s="14">
        <v>371047</v>
      </c>
      <c r="U28" s="14">
        <v>371047</v>
      </c>
      <c r="V28" s="62">
        <v>0</v>
      </c>
      <c r="W28" s="62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</row>
    <row r="29" spans="1:31" ht="15" x14ac:dyDescent="0.2">
      <c r="A29" s="53" t="s">
        <v>174</v>
      </c>
      <c r="B29" s="20" t="s">
        <v>95</v>
      </c>
      <c r="C29" s="20"/>
      <c r="D29" s="21" t="s">
        <v>84</v>
      </c>
      <c r="E29" s="22" t="s">
        <v>24</v>
      </c>
      <c r="F29" s="12"/>
      <c r="G29" s="12"/>
      <c r="H29" s="12"/>
      <c r="I29" s="12"/>
      <c r="J29" s="12"/>
      <c r="K29" s="12"/>
      <c r="L29" s="12"/>
      <c r="M29" s="13"/>
      <c r="N29" s="13"/>
      <c r="O29" s="13"/>
      <c r="P29" s="13"/>
      <c r="Q29" s="13"/>
      <c r="R29" s="14">
        <v>19520</v>
      </c>
      <c r="S29" s="14">
        <v>19520</v>
      </c>
      <c r="T29" s="14">
        <v>0</v>
      </c>
      <c r="U29" s="14">
        <v>0</v>
      </c>
      <c r="V29" s="62">
        <v>0</v>
      </c>
      <c r="W29" s="62">
        <v>0</v>
      </c>
      <c r="X29" s="15">
        <v>0</v>
      </c>
      <c r="Y29" s="15">
        <v>0</v>
      </c>
      <c r="Z29" s="15">
        <v>20000</v>
      </c>
      <c r="AA29" s="15">
        <v>20000</v>
      </c>
      <c r="AB29" s="15">
        <v>0</v>
      </c>
      <c r="AC29" s="15">
        <v>0</v>
      </c>
      <c r="AD29" s="15">
        <v>20000</v>
      </c>
      <c r="AE29" s="15">
        <v>20000</v>
      </c>
    </row>
    <row r="30" spans="1:31" ht="42.75" x14ac:dyDescent="0.2">
      <c r="A30" s="55" t="s">
        <v>175</v>
      </c>
      <c r="B30" s="30" t="s">
        <v>89</v>
      </c>
      <c r="C30" s="30" t="s">
        <v>153</v>
      </c>
      <c r="D30" s="21" t="s">
        <v>84</v>
      </c>
      <c r="E30" s="22" t="s">
        <v>25</v>
      </c>
      <c r="F30" s="12"/>
      <c r="G30" s="12"/>
      <c r="H30" s="12"/>
      <c r="I30" s="12"/>
      <c r="J30" s="12"/>
      <c r="K30" s="12"/>
      <c r="L30" s="12"/>
      <c r="M30" s="13"/>
      <c r="N30" s="13"/>
      <c r="O30" s="13"/>
      <c r="P30" s="13"/>
      <c r="Q30" s="13"/>
      <c r="R30" s="14">
        <v>384586</v>
      </c>
      <c r="S30" s="14">
        <v>384586</v>
      </c>
      <c r="T30" s="14">
        <v>817834.63</v>
      </c>
      <c r="U30" s="14">
        <v>817834.63</v>
      </c>
      <c r="V30" s="14">
        <v>2088972.93</v>
      </c>
      <c r="W30" s="14">
        <v>2088972.93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</row>
    <row r="31" spans="1:31" ht="45" x14ac:dyDescent="0.2">
      <c r="A31" s="53" t="s">
        <v>176</v>
      </c>
      <c r="B31" s="20" t="s">
        <v>299</v>
      </c>
      <c r="C31" s="20" t="s">
        <v>153</v>
      </c>
      <c r="D31" s="21" t="s">
        <v>84</v>
      </c>
      <c r="E31" s="22" t="s">
        <v>25</v>
      </c>
      <c r="F31" s="10"/>
      <c r="G31" s="10"/>
      <c r="H31" s="10"/>
      <c r="I31" s="10"/>
      <c r="J31" s="10"/>
      <c r="K31" s="10"/>
      <c r="L31" s="10"/>
      <c r="M31" s="23"/>
      <c r="N31" s="23"/>
      <c r="O31" s="23"/>
      <c r="P31" s="23"/>
      <c r="Q31" s="23"/>
      <c r="R31" s="24">
        <v>384586</v>
      </c>
      <c r="S31" s="24">
        <v>384586</v>
      </c>
      <c r="T31" s="24">
        <v>817834.63</v>
      </c>
      <c r="U31" s="14">
        <v>817834.63</v>
      </c>
      <c r="V31" s="62">
        <v>2088972.93</v>
      </c>
      <c r="W31" s="62">
        <v>2088972.93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</row>
    <row r="32" spans="1:31" ht="45" x14ac:dyDescent="0.2">
      <c r="A32" s="53" t="s">
        <v>177</v>
      </c>
      <c r="B32" s="20" t="s">
        <v>98</v>
      </c>
      <c r="C32" s="20" t="s">
        <v>153</v>
      </c>
      <c r="D32" s="21" t="s">
        <v>84</v>
      </c>
      <c r="E32" s="22" t="s">
        <v>346</v>
      </c>
      <c r="F32" s="12"/>
      <c r="G32" s="12"/>
      <c r="H32" s="12"/>
      <c r="I32" s="12"/>
      <c r="J32" s="12"/>
      <c r="K32" s="12"/>
      <c r="L32" s="12"/>
      <c r="M32" s="13"/>
      <c r="N32" s="13"/>
      <c r="O32" s="13"/>
      <c r="P32" s="13"/>
      <c r="Q32" s="13"/>
      <c r="R32" s="14">
        <v>0</v>
      </c>
      <c r="S32" s="14">
        <v>0</v>
      </c>
      <c r="T32" s="14">
        <v>0</v>
      </c>
      <c r="U32" s="14">
        <v>0</v>
      </c>
      <c r="V32" s="62">
        <v>53300</v>
      </c>
      <c r="W32" s="62">
        <v>53300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</row>
    <row r="33" spans="1:31" ht="24.75" customHeight="1" x14ac:dyDescent="0.2">
      <c r="A33" s="53" t="s">
        <v>178</v>
      </c>
      <c r="B33" s="20" t="s">
        <v>90</v>
      </c>
      <c r="C33" s="20" t="s">
        <v>153</v>
      </c>
      <c r="D33" s="21" t="s">
        <v>84</v>
      </c>
      <c r="E33" s="22" t="s">
        <v>91</v>
      </c>
      <c r="F33" s="12"/>
      <c r="G33" s="12"/>
      <c r="H33" s="12"/>
      <c r="I33" s="12"/>
      <c r="J33" s="12"/>
      <c r="K33" s="12"/>
      <c r="L33" s="12"/>
      <c r="M33" s="13"/>
      <c r="N33" s="13"/>
      <c r="O33" s="13"/>
      <c r="P33" s="13"/>
      <c r="Q33" s="13"/>
      <c r="R33" s="14">
        <v>0</v>
      </c>
      <c r="S33" s="14">
        <v>0</v>
      </c>
      <c r="T33" s="14">
        <v>0</v>
      </c>
      <c r="U33" s="14">
        <v>0</v>
      </c>
      <c r="V33" s="62">
        <v>0</v>
      </c>
      <c r="W33" s="62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</row>
    <row r="34" spans="1:31" ht="45" x14ac:dyDescent="0.2">
      <c r="A34" s="53" t="s">
        <v>179</v>
      </c>
      <c r="B34" s="20" t="s">
        <v>99</v>
      </c>
      <c r="C34" s="20" t="s">
        <v>153</v>
      </c>
      <c r="D34" s="21" t="s">
        <v>84</v>
      </c>
      <c r="E34" s="22" t="s">
        <v>92</v>
      </c>
      <c r="F34" s="12"/>
      <c r="G34" s="12"/>
      <c r="H34" s="12"/>
      <c r="I34" s="12"/>
      <c r="J34" s="12"/>
      <c r="K34" s="12"/>
      <c r="L34" s="12"/>
      <c r="M34" s="13"/>
      <c r="N34" s="13"/>
      <c r="O34" s="13"/>
      <c r="P34" s="13"/>
      <c r="Q34" s="13"/>
      <c r="R34" s="14">
        <v>0</v>
      </c>
      <c r="S34" s="14">
        <v>0</v>
      </c>
      <c r="T34" s="14">
        <v>30000</v>
      </c>
      <c r="U34" s="14">
        <v>30000</v>
      </c>
      <c r="V34" s="62">
        <v>0</v>
      </c>
      <c r="W34" s="62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45" x14ac:dyDescent="0.25">
      <c r="A35" s="53" t="s">
        <v>180</v>
      </c>
      <c r="B35" s="51" t="s">
        <v>27</v>
      </c>
      <c r="C35" s="51" t="s">
        <v>153</v>
      </c>
      <c r="D35" s="21" t="s">
        <v>84</v>
      </c>
      <c r="E35" s="22" t="s">
        <v>65</v>
      </c>
      <c r="F35" s="12">
        <v>25</v>
      </c>
      <c r="G35" s="12">
        <v>25</v>
      </c>
      <c r="H35" s="12">
        <v>25</v>
      </c>
      <c r="I35" s="12">
        <v>25</v>
      </c>
      <c r="J35" s="12">
        <v>25</v>
      </c>
      <c r="K35" s="12">
        <v>25</v>
      </c>
      <c r="L35" s="12">
        <v>25</v>
      </c>
      <c r="M35" s="13"/>
      <c r="N35" s="13"/>
      <c r="O35" s="13"/>
      <c r="P35" s="13"/>
      <c r="Q35" s="13"/>
      <c r="R35" s="14">
        <v>13000</v>
      </c>
      <c r="S35" s="14">
        <v>13000</v>
      </c>
      <c r="T35" s="14">
        <v>3000</v>
      </c>
      <c r="U35" s="14">
        <v>3000</v>
      </c>
      <c r="V35" s="62">
        <v>13500</v>
      </c>
      <c r="W35" s="62">
        <v>13500</v>
      </c>
      <c r="X35" s="15">
        <v>10000</v>
      </c>
      <c r="Y35" s="15">
        <v>10000</v>
      </c>
      <c r="Z35" s="15">
        <v>10000</v>
      </c>
      <c r="AA35" s="15">
        <v>10000</v>
      </c>
      <c r="AB35" s="15">
        <v>0</v>
      </c>
      <c r="AC35" s="15">
        <v>0</v>
      </c>
      <c r="AD35" s="15">
        <v>0</v>
      </c>
      <c r="AE35" s="15">
        <v>0</v>
      </c>
    </row>
    <row r="36" spans="1:31" ht="45" x14ac:dyDescent="0.25">
      <c r="A36" s="53" t="s">
        <v>347</v>
      </c>
      <c r="B36" s="51" t="s">
        <v>348</v>
      </c>
      <c r="C36" s="51" t="s">
        <v>153</v>
      </c>
      <c r="D36" s="21" t="s">
        <v>84</v>
      </c>
      <c r="E36" s="22" t="s">
        <v>349</v>
      </c>
      <c r="F36" s="12"/>
      <c r="G36" s="12"/>
      <c r="H36" s="12"/>
      <c r="I36" s="12"/>
      <c r="J36" s="12"/>
      <c r="K36" s="12"/>
      <c r="L36" s="12"/>
      <c r="M36" s="13"/>
      <c r="N36" s="13"/>
      <c r="O36" s="13"/>
      <c r="P36" s="13"/>
      <c r="Q36" s="13"/>
      <c r="R36" s="14"/>
      <c r="S36" s="14"/>
      <c r="T36" s="14"/>
      <c r="U36" s="14"/>
      <c r="V36" s="62">
        <v>57800</v>
      </c>
      <c r="W36" s="62">
        <v>57800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</row>
    <row r="37" spans="1:31" ht="87" customHeight="1" x14ac:dyDescent="0.2">
      <c r="A37" s="53" t="s">
        <v>365</v>
      </c>
      <c r="B37" s="30" t="s">
        <v>257</v>
      </c>
      <c r="C37" s="30" t="s">
        <v>153</v>
      </c>
      <c r="D37" s="31" t="s">
        <v>84</v>
      </c>
      <c r="E37" s="32" t="s">
        <v>12</v>
      </c>
      <c r="F37" s="12"/>
      <c r="G37" s="12"/>
      <c r="H37" s="12"/>
      <c r="I37" s="12"/>
      <c r="J37" s="12"/>
      <c r="K37" s="12"/>
      <c r="L37" s="12"/>
      <c r="M37" s="13"/>
      <c r="N37" s="13"/>
      <c r="O37" s="13"/>
      <c r="P37" s="13"/>
      <c r="Q37" s="13"/>
      <c r="R37" s="14">
        <v>0</v>
      </c>
      <c r="S37" s="14">
        <v>0</v>
      </c>
      <c r="T37" s="14">
        <v>0</v>
      </c>
      <c r="U37" s="14">
        <v>0</v>
      </c>
      <c r="V37" s="62">
        <v>21687</v>
      </c>
      <c r="W37" s="62">
        <v>21687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60" x14ac:dyDescent="0.2">
      <c r="A38" s="53" t="s">
        <v>366</v>
      </c>
      <c r="B38" s="20" t="s">
        <v>259</v>
      </c>
      <c r="C38" s="20" t="s">
        <v>153</v>
      </c>
      <c r="D38" s="21" t="s">
        <v>84</v>
      </c>
      <c r="E38" s="22" t="s">
        <v>364</v>
      </c>
      <c r="F38" s="12"/>
      <c r="G38" s="12"/>
      <c r="H38" s="12"/>
      <c r="I38" s="12"/>
      <c r="J38" s="12"/>
      <c r="K38" s="12"/>
      <c r="L38" s="12"/>
      <c r="M38" s="13"/>
      <c r="N38" s="13"/>
      <c r="O38" s="13"/>
      <c r="P38" s="13"/>
      <c r="Q38" s="13"/>
      <c r="R38" s="14">
        <v>0</v>
      </c>
      <c r="S38" s="14">
        <v>0</v>
      </c>
      <c r="T38" s="14">
        <v>0</v>
      </c>
      <c r="U38" s="14">
        <v>0</v>
      </c>
      <c r="V38" s="62">
        <v>21687</v>
      </c>
      <c r="W38" s="62">
        <v>21687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42.75" x14ac:dyDescent="0.2">
      <c r="A39" s="119" t="s">
        <v>181</v>
      </c>
      <c r="B39" s="89" t="s">
        <v>28</v>
      </c>
      <c r="C39" s="89" t="s">
        <v>153</v>
      </c>
      <c r="D39" s="93" t="s">
        <v>85</v>
      </c>
      <c r="E39" s="94" t="s">
        <v>10</v>
      </c>
      <c r="F39" s="92" t="e">
        <f>F40+F52+F56+F107+#REF!</f>
        <v>#REF!</v>
      </c>
      <c r="G39" s="92" t="e">
        <f>G40+G52+G56+G107+#REF!</f>
        <v>#REF!</v>
      </c>
      <c r="H39" s="92" t="e">
        <f>H40+H52+H56+H107+#REF!</f>
        <v>#REF!</v>
      </c>
      <c r="I39" s="92" t="e">
        <f>I40+I52+I56+I107+#REF!</f>
        <v>#REF!</v>
      </c>
      <c r="J39" s="92" t="e">
        <f>J40+J52+J56+J107+#REF!</f>
        <v>#REF!</v>
      </c>
      <c r="K39" s="92" t="e">
        <f>K40+K52+K56+K107+#REF!</f>
        <v>#REF!</v>
      </c>
      <c r="L39" s="92" t="e">
        <f>L40+L52+L56+L107+#REF!</f>
        <v>#REF!</v>
      </c>
      <c r="M39" s="92" t="e">
        <f>M40+M52+M56+M107+#REF!</f>
        <v>#REF!</v>
      </c>
      <c r="N39" s="92" t="e">
        <f>N40+N52+N56+N107+#REF!</f>
        <v>#REF!</v>
      </c>
      <c r="O39" s="92" t="e">
        <f>O40+O52+O56+O107+#REF!</f>
        <v>#REF!</v>
      </c>
      <c r="P39" s="92" t="e">
        <f>P40+P52+P56+P107+#REF!</f>
        <v>#REF!</v>
      </c>
      <c r="Q39" s="92" t="e">
        <f>Q40+Q52+Q56+Q107+#REF!</f>
        <v>#REF!</v>
      </c>
      <c r="R39" s="92">
        <f>R40+R52+R56+R98+R107+R124+R126</f>
        <v>210121231.99000001</v>
      </c>
      <c r="S39" s="92">
        <f>S40+S52+S56+S98+S107+S124+S126</f>
        <v>79180559.959999993</v>
      </c>
      <c r="T39" s="92">
        <f>T40+T52+T56+T98+T107+T124+T126</f>
        <v>211386557.30000001</v>
      </c>
      <c r="U39" s="92">
        <f>U40+U52+U56+U98+U107+U124+U126</f>
        <v>85352977.299999997</v>
      </c>
      <c r="V39" s="92">
        <f>V40+V52+V56+V98+V107+V124+V128</f>
        <v>249098677.88999999</v>
      </c>
      <c r="W39" s="92">
        <f>W40+W52+W56+W98+W107+W124+W128</f>
        <v>95607056.079999998</v>
      </c>
      <c r="X39" s="92">
        <f>X40+X52+X56+X98+X107+X124+X128+X104</f>
        <v>271756695.19</v>
      </c>
      <c r="Y39" s="92">
        <f>Y40+Y52+Y56+Y98+Y107+Y124+Y128+Y104</f>
        <v>89325353.010000005</v>
      </c>
      <c r="Z39" s="92">
        <f>Z40+Z52+Z56+Z98+Z107+Z124+Z128+Z104+Z96+Z133+Z136</f>
        <v>309666248.91000003</v>
      </c>
      <c r="AA39" s="92">
        <f>AA40+AA52+AA56+AA98+AA107+AA124+AA128+AA104+AA96+AA133+AA136</f>
        <v>95211047.180000007</v>
      </c>
      <c r="AB39" s="92">
        <f>AB40+AB52+AB56+AB98+AB107+AB124+AB128+AB104+AB93</f>
        <v>246288745.68000001</v>
      </c>
      <c r="AC39" s="92">
        <f>AC40+AC52+AC56+AC98+AC107+AC124+AC128+AC104+AC93</f>
        <v>67336044.200000003</v>
      </c>
      <c r="AD39" s="92">
        <f>AD40+AD52+AD56+AD98+AD107+AD124+AD128+AD104</f>
        <v>260045256.99000001</v>
      </c>
      <c r="AE39" s="92">
        <f>AE40+AE52+AE56+AE98+AE107+AE124+AE128+AE104</f>
        <v>71511953.349999994</v>
      </c>
    </row>
    <row r="40" spans="1:31" ht="57" x14ac:dyDescent="0.2">
      <c r="A40" s="54" t="s">
        <v>182</v>
      </c>
      <c r="B40" s="12" t="s">
        <v>29</v>
      </c>
      <c r="C40" s="12" t="s">
        <v>153</v>
      </c>
      <c r="D40" s="25" t="s">
        <v>85</v>
      </c>
      <c r="E40" s="52" t="s">
        <v>11</v>
      </c>
      <c r="F40" s="26" t="e">
        <f t="shared" ref="F40:Q40" si="13">F41+F42+F43+F45</f>
        <v>#REF!</v>
      </c>
      <c r="G40" s="26" t="e">
        <f t="shared" si="13"/>
        <v>#REF!</v>
      </c>
      <c r="H40" s="26" t="e">
        <f t="shared" si="13"/>
        <v>#REF!</v>
      </c>
      <c r="I40" s="26" t="e">
        <f t="shared" si="13"/>
        <v>#REF!</v>
      </c>
      <c r="J40" s="26" t="e">
        <f t="shared" si="13"/>
        <v>#REF!</v>
      </c>
      <c r="K40" s="26" t="e">
        <f t="shared" si="13"/>
        <v>#REF!</v>
      </c>
      <c r="L40" s="26" t="e">
        <f t="shared" si="13"/>
        <v>#REF!</v>
      </c>
      <c r="M40" s="26" t="e">
        <f t="shared" si="13"/>
        <v>#REF!</v>
      </c>
      <c r="N40" s="26" t="e">
        <f t="shared" si="13"/>
        <v>#REF!</v>
      </c>
      <c r="O40" s="26" t="e">
        <f t="shared" si="13"/>
        <v>#REF!</v>
      </c>
      <c r="P40" s="26" t="e">
        <f t="shared" si="13"/>
        <v>#REF!</v>
      </c>
      <c r="Q40" s="26" t="e">
        <f t="shared" si="13"/>
        <v>#REF!</v>
      </c>
      <c r="R40" s="26">
        <f>R41+R42+R43+R44+R45+R49</f>
        <v>175408195.05000001</v>
      </c>
      <c r="S40" s="26">
        <f t="shared" ref="S40:AA40" si="14">S41+S42+S43+S44+S45+S49</f>
        <v>65093986.049999997</v>
      </c>
      <c r="T40" s="26">
        <f t="shared" si="14"/>
        <v>183994423</v>
      </c>
      <c r="U40" s="26">
        <f t="shared" si="14"/>
        <v>66133593</v>
      </c>
      <c r="V40" s="26">
        <f t="shared" si="14"/>
        <v>204159679.28</v>
      </c>
      <c r="W40" s="26">
        <f t="shared" si="14"/>
        <v>73465181.659999996</v>
      </c>
      <c r="X40" s="26">
        <f t="shared" si="14"/>
        <v>222524578</v>
      </c>
      <c r="Y40" s="26">
        <f t="shared" si="14"/>
        <v>77468770</v>
      </c>
      <c r="Z40" s="26">
        <f t="shared" si="14"/>
        <v>235973221</v>
      </c>
      <c r="AA40" s="26">
        <f t="shared" si="14"/>
        <v>78621517</v>
      </c>
      <c r="AB40" s="26">
        <f t="shared" ref="AB40:AE40" si="15">AB41+AB42+AB43+AB44+AB45+AB49</f>
        <v>229600185.88999999</v>
      </c>
      <c r="AC40" s="26">
        <f t="shared" si="15"/>
        <v>65043826.890000001</v>
      </c>
      <c r="AD40" s="26">
        <f t="shared" si="15"/>
        <v>239128927.03999999</v>
      </c>
      <c r="AE40" s="26">
        <f t="shared" si="15"/>
        <v>65490880.039999999</v>
      </c>
    </row>
    <row r="41" spans="1:31" ht="42.75" x14ac:dyDescent="0.2">
      <c r="A41" s="53" t="s">
        <v>183</v>
      </c>
      <c r="B41" s="82" t="s">
        <v>32</v>
      </c>
      <c r="C41" s="82"/>
      <c r="D41" s="122" t="s">
        <v>85</v>
      </c>
      <c r="E41" s="126" t="s">
        <v>30</v>
      </c>
      <c r="F41" s="124">
        <v>0</v>
      </c>
      <c r="G41" s="124"/>
      <c r="H41" s="124"/>
      <c r="I41" s="124"/>
      <c r="J41" s="124"/>
      <c r="K41" s="124"/>
      <c r="L41" s="124"/>
      <c r="M41" s="127"/>
      <c r="N41" s="127"/>
      <c r="O41" s="127"/>
      <c r="P41" s="127"/>
      <c r="Q41" s="127"/>
      <c r="R41" s="124">
        <v>64095782.890000001</v>
      </c>
      <c r="S41" s="124">
        <v>64095782.890000001</v>
      </c>
      <c r="T41" s="124">
        <v>65175713</v>
      </c>
      <c r="U41" s="124">
        <v>65175713</v>
      </c>
      <c r="V41" s="85">
        <v>72370619.659999996</v>
      </c>
      <c r="W41" s="85">
        <v>72370619.659999996</v>
      </c>
      <c r="X41" s="85">
        <v>76329590</v>
      </c>
      <c r="Y41" s="85">
        <v>76329590</v>
      </c>
      <c r="Z41" s="85">
        <v>77359996</v>
      </c>
      <c r="AA41" s="85">
        <v>77359996</v>
      </c>
      <c r="AB41" s="85">
        <v>64362305.890000001</v>
      </c>
      <c r="AC41" s="85">
        <v>64362305.890000001</v>
      </c>
      <c r="AD41" s="85">
        <v>64529359.039999999</v>
      </c>
      <c r="AE41" s="85">
        <v>64529359.039999999</v>
      </c>
    </row>
    <row r="42" spans="1:31" ht="14.25" x14ac:dyDescent="0.2">
      <c r="A42" s="53" t="s">
        <v>184</v>
      </c>
      <c r="B42" s="27" t="s">
        <v>75</v>
      </c>
      <c r="C42" s="27"/>
      <c r="D42" s="28" t="s">
        <v>85</v>
      </c>
      <c r="E42" s="29" t="s">
        <v>149</v>
      </c>
      <c r="F42" s="18"/>
      <c r="G42" s="18"/>
      <c r="H42" s="18"/>
      <c r="I42" s="18"/>
      <c r="J42" s="18"/>
      <c r="K42" s="18"/>
      <c r="L42" s="18"/>
      <c r="M42" s="13"/>
      <c r="N42" s="13"/>
      <c r="O42" s="13"/>
      <c r="P42" s="13"/>
      <c r="Q42" s="13"/>
      <c r="R42" s="14">
        <v>581880</v>
      </c>
      <c r="S42" s="14">
        <v>581880</v>
      </c>
      <c r="T42" s="14">
        <v>479880</v>
      </c>
      <c r="U42" s="14">
        <v>479880</v>
      </c>
      <c r="V42" s="62">
        <v>524562</v>
      </c>
      <c r="W42" s="62">
        <v>524562</v>
      </c>
      <c r="X42" s="62">
        <v>541880</v>
      </c>
      <c r="Y42" s="62">
        <v>541880</v>
      </c>
      <c r="Z42" s="62">
        <v>661521</v>
      </c>
      <c r="AA42" s="62">
        <v>661521</v>
      </c>
      <c r="AB42" s="62">
        <v>661521</v>
      </c>
      <c r="AC42" s="62">
        <v>661521</v>
      </c>
      <c r="AD42" s="62">
        <v>661521</v>
      </c>
      <c r="AE42" s="62">
        <v>661521</v>
      </c>
    </row>
    <row r="43" spans="1:31" ht="78" customHeight="1" x14ac:dyDescent="0.2">
      <c r="A43" s="53" t="s">
        <v>185</v>
      </c>
      <c r="B43" s="20" t="s">
        <v>76</v>
      </c>
      <c r="C43" s="20"/>
      <c r="D43" s="21" t="s">
        <v>85</v>
      </c>
      <c r="E43" s="22" t="s">
        <v>57</v>
      </c>
      <c r="F43" s="12"/>
      <c r="G43" s="12"/>
      <c r="H43" s="12"/>
      <c r="I43" s="12"/>
      <c r="J43" s="12"/>
      <c r="K43" s="12"/>
      <c r="L43" s="12"/>
      <c r="M43" s="13"/>
      <c r="N43" s="13"/>
      <c r="O43" s="13"/>
      <c r="P43" s="13"/>
      <c r="Q43" s="13"/>
      <c r="R43" s="14">
        <v>106344151</v>
      </c>
      <c r="S43" s="14"/>
      <c r="T43" s="14">
        <v>104522830</v>
      </c>
      <c r="U43" s="14"/>
      <c r="V43" s="62">
        <v>119385856</v>
      </c>
      <c r="W43" s="62"/>
      <c r="X43" s="62">
        <v>133004808</v>
      </c>
      <c r="Y43" s="62"/>
      <c r="Z43" s="62">
        <v>141673704</v>
      </c>
      <c r="AA43" s="2"/>
      <c r="AB43" s="62">
        <v>150633359</v>
      </c>
      <c r="AC43" s="2"/>
      <c r="AD43" s="62">
        <v>159715047</v>
      </c>
      <c r="AE43" s="62"/>
    </row>
    <row r="44" spans="1:31" ht="60" x14ac:dyDescent="0.2">
      <c r="A44" s="53" t="s">
        <v>186</v>
      </c>
      <c r="B44" s="20" t="s">
        <v>292</v>
      </c>
      <c r="C44" s="20"/>
      <c r="D44" s="21" t="s">
        <v>85</v>
      </c>
      <c r="E44" s="22"/>
      <c r="F44" s="12"/>
      <c r="G44" s="12"/>
      <c r="H44" s="12"/>
      <c r="I44" s="12"/>
      <c r="J44" s="12"/>
      <c r="K44" s="12"/>
      <c r="L44" s="12"/>
      <c r="M44" s="13"/>
      <c r="N44" s="13"/>
      <c r="O44" s="13"/>
      <c r="P44" s="13"/>
      <c r="Q44" s="13"/>
      <c r="R44" s="14">
        <v>3970058</v>
      </c>
      <c r="S44" s="14"/>
      <c r="T44" s="14">
        <v>13338000</v>
      </c>
      <c r="U44" s="14"/>
      <c r="V44" s="62">
        <v>11308641.619999999</v>
      </c>
      <c r="W44" s="62"/>
      <c r="X44" s="62">
        <v>12051000</v>
      </c>
      <c r="Y44" s="62"/>
      <c r="Z44" s="62">
        <v>15678000</v>
      </c>
      <c r="AA44" s="2"/>
      <c r="AB44" s="62">
        <v>13923000</v>
      </c>
      <c r="AC44" s="2"/>
      <c r="AD44" s="62">
        <v>13923000</v>
      </c>
      <c r="AE44" s="62"/>
    </row>
    <row r="45" spans="1:31" ht="48.75" customHeight="1" x14ac:dyDescent="0.2">
      <c r="A45" s="53" t="s">
        <v>186</v>
      </c>
      <c r="B45" s="86" t="s">
        <v>72</v>
      </c>
      <c r="C45" s="82" t="s">
        <v>153</v>
      </c>
      <c r="D45" s="87" t="s">
        <v>85</v>
      </c>
      <c r="E45" s="88" t="s">
        <v>31</v>
      </c>
      <c r="F45" s="124" t="e">
        <f>F46+F47+F48+#REF!+#REF!</f>
        <v>#REF!</v>
      </c>
      <c r="G45" s="124" t="e">
        <f>G46+G47+G48+#REF!+#REF!</f>
        <v>#REF!</v>
      </c>
      <c r="H45" s="124" t="e">
        <f>H46+H47+H48+#REF!+#REF!</f>
        <v>#REF!</v>
      </c>
      <c r="I45" s="124" t="e">
        <f>I46+I47+I48+#REF!+#REF!</f>
        <v>#REF!</v>
      </c>
      <c r="J45" s="124" t="e">
        <f>J46+J47+J48+#REF!+#REF!</f>
        <v>#REF!</v>
      </c>
      <c r="K45" s="124" t="e">
        <f>K46+K47+K48+#REF!+#REF!</f>
        <v>#REF!</v>
      </c>
      <c r="L45" s="124" t="e">
        <f>L46+L47+L48+#REF!+#REF!</f>
        <v>#REF!</v>
      </c>
      <c r="M45" s="124" t="e">
        <f>M46+M47+M48+#REF!+#REF!</f>
        <v>#REF!</v>
      </c>
      <c r="N45" s="124" t="e">
        <f>N46+N47+N48+#REF!+#REF!</f>
        <v>#REF!</v>
      </c>
      <c r="O45" s="124" t="e">
        <f>O46+O47+O48+#REF!+#REF!</f>
        <v>#REF!</v>
      </c>
      <c r="P45" s="124" t="e">
        <f>P46+P47+P48+#REF!+#REF!</f>
        <v>#REF!</v>
      </c>
      <c r="Q45" s="124" t="e">
        <f>Q46+Q47+Q48+#REF!+#REF!</f>
        <v>#REF!</v>
      </c>
      <c r="R45" s="124">
        <f>R46+R47+R48</f>
        <v>336323.16</v>
      </c>
      <c r="S45" s="124">
        <f>S46+S47+S48</f>
        <v>336323.16</v>
      </c>
      <c r="T45" s="124">
        <f t="shared" ref="T45:AA45" si="16">T46+T47+T48</f>
        <v>322000</v>
      </c>
      <c r="U45" s="124">
        <f t="shared" si="16"/>
        <v>322000</v>
      </c>
      <c r="V45" s="124">
        <f t="shared" si="16"/>
        <v>520000</v>
      </c>
      <c r="W45" s="124">
        <f t="shared" si="16"/>
        <v>520000</v>
      </c>
      <c r="X45" s="124">
        <f t="shared" si="16"/>
        <v>520000</v>
      </c>
      <c r="Y45" s="124">
        <f t="shared" si="16"/>
        <v>520000</v>
      </c>
      <c r="Z45" s="124">
        <f t="shared" si="16"/>
        <v>520000</v>
      </c>
      <c r="AA45" s="124">
        <f t="shared" si="16"/>
        <v>520000</v>
      </c>
      <c r="AB45" s="124">
        <f t="shared" ref="AB45:AE45" si="17">AB46+AB47+AB48</f>
        <v>20000</v>
      </c>
      <c r="AC45" s="124">
        <f t="shared" si="17"/>
        <v>20000</v>
      </c>
      <c r="AD45" s="124">
        <f t="shared" si="17"/>
        <v>300000</v>
      </c>
      <c r="AE45" s="124">
        <f t="shared" si="17"/>
        <v>300000</v>
      </c>
    </row>
    <row r="46" spans="1:31" ht="15" x14ac:dyDescent="0.2">
      <c r="A46" s="53" t="s">
        <v>187</v>
      </c>
      <c r="B46" s="20" t="s">
        <v>73</v>
      </c>
      <c r="C46" s="20"/>
      <c r="D46" s="21"/>
      <c r="E46" s="22" t="s">
        <v>31</v>
      </c>
      <c r="F46" s="12"/>
      <c r="G46" s="12"/>
      <c r="H46" s="12"/>
      <c r="I46" s="12"/>
      <c r="J46" s="12"/>
      <c r="K46" s="12"/>
      <c r="L46" s="12"/>
      <c r="M46" s="13"/>
      <c r="N46" s="13"/>
      <c r="O46" s="13"/>
      <c r="P46" s="13"/>
      <c r="Q46" s="13"/>
      <c r="R46" s="26">
        <v>135973.23000000001</v>
      </c>
      <c r="S46" s="26">
        <v>135973.23000000001</v>
      </c>
      <c r="T46" s="26">
        <v>165450</v>
      </c>
      <c r="U46" s="26">
        <v>165450</v>
      </c>
      <c r="V46" s="26">
        <v>281256.87</v>
      </c>
      <c r="W46" s="26">
        <v>281256.87</v>
      </c>
      <c r="X46" s="26">
        <v>263450</v>
      </c>
      <c r="Y46" s="26">
        <v>263450</v>
      </c>
      <c r="Z46" s="26">
        <v>263450</v>
      </c>
      <c r="AA46" s="26">
        <v>263450</v>
      </c>
      <c r="AB46" s="26">
        <v>0</v>
      </c>
      <c r="AC46" s="26">
        <v>0</v>
      </c>
      <c r="AD46" s="26">
        <v>163450</v>
      </c>
      <c r="AE46" s="26">
        <v>163450</v>
      </c>
    </row>
    <row r="47" spans="1:31" ht="30" x14ac:dyDescent="0.2">
      <c r="A47" s="53" t="s">
        <v>190</v>
      </c>
      <c r="B47" s="20" t="s">
        <v>188</v>
      </c>
      <c r="C47" s="20"/>
      <c r="D47" s="21"/>
      <c r="E47" s="22" t="s">
        <v>31</v>
      </c>
      <c r="F47" s="12"/>
      <c r="G47" s="12"/>
      <c r="H47" s="12"/>
      <c r="I47" s="12"/>
      <c r="J47" s="12"/>
      <c r="K47" s="12"/>
      <c r="L47" s="12"/>
      <c r="M47" s="13"/>
      <c r="N47" s="13"/>
      <c r="O47" s="13"/>
      <c r="P47" s="13"/>
      <c r="Q47" s="13"/>
      <c r="R47" s="26">
        <v>7491</v>
      </c>
      <c r="S47" s="26">
        <v>7491</v>
      </c>
      <c r="T47" s="26">
        <v>20000</v>
      </c>
      <c r="U47" s="26">
        <v>20000</v>
      </c>
      <c r="V47" s="26">
        <v>19559.2</v>
      </c>
      <c r="W47" s="26">
        <v>19559.2</v>
      </c>
      <c r="X47" s="26">
        <v>20000</v>
      </c>
      <c r="Y47" s="26">
        <v>20000</v>
      </c>
      <c r="Z47" s="26">
        <v>20000</v>
      </c>
      <c r="AA47" s="26">
        <v>20000</v>
      </c>
      <c r="AB47" s="26">
        <v>20000</v>
      </c>
      <c r="AC47" s="26">
        <v>20000</v>
      </c>
      <c r="AD47" s="26">
        <v>0</v>
      </c>
      <c r="AE47" s="26">
        <v>0</v>
      </c>
    </row>
    <row r="48" spans="1:31" ht="45" x14ac:dyDescent="0.2">
      <c r="A48" s="53" t="s">
        <v>191</v>
      </c>
      <c r="B48" s="20" t="s">
        <v>189</v>
      </c>
      <c r="C48" s="20"/>
      <c r="D48" s="21"/>
      <c r="E48" s="22" t="s">
        <v>31</v>
      </c>
      <c r="F48" s="12"/>
      <c r="G48" s="12"/>
      <c r="H48" s="12"/>
      <c r="I48" s="12"/>
      <c r="J48" s="12"/>
      <c r="K48" s="12"/>
      <c r="L48" s="12"/>
      <c r="M48" s="13"/>
      <c r="N48" s="13"/>
      <c r="O48" s="13"/>
      <c r="P48" s="13"/>
      <c r="Q48" s="13"/>
      <c r="R48" s="26">
        <v>192858.93</v>
      </c>
      <c r="S48" s="26">
        <v>192858.93</v>
      </c>
      <c r="T48" s="26">
        <v>136550</v>
      </c>
      <c r="U48" s="26">
        <v>136550</v>
      </c>
      <c r="V48" s="26">
        <v>219183.93</v>
      </c>
      <c r="W48" s="26">
        <v>219183.93</v>
      </c>
      <c r="X48" s="26">
        <v>236550</v>
      </c>
      <c r="Y48" s="26">
        <v>236550</v>
      </c>
      <c r="Z48" s="26">
        <v>236550</v>
      </c>
      <c r="AA48" s="26">
        <v>236550</v>
      </c>
      <c r="AB48" s="26">
        <v>0</v>
      </c>
      <c r="AC48" s="26">
        <v>0</v>
      </c>
      <c r="AD48" s="26">
        <v>136550</v>
      </c>
      <c r="AE48" s="26">
        <v>136550</v>
      </c>
    </row>
    <row r="49" spans="1:31" ht="42.75" x14ac:dyDescent="0.2">
      <c r="A49" s="53" t="s">
        <v>334</v>
      </c>
      <c r="B49" s="86" t="s">
        <v>33</v>
      </c>
      <c r="C49" s="82" t="s">
        <v>153</v>
      </c>
      <c r="D49" s="87" t="s">
        <v>101</v>
      </c>
      <c r="E49" s="88" t="s">
        <v>82</v>
      </c>
      <c r="F49" s="82">
        <v>200</v>
      </c>
      <c r="G49" s="82">
        <v>200</v>
      </c>
      <c r="H49" s="82">
        <v>200</v>
      </c>
      <c r="I49" s="82">
        <v>200</v>
      </c>
      <c r="J49" s="82">
        <v>200</v>
      </c>
      <c r="K49" s="82">
        <v>200</v>
      </c>
      <c r="L49" s="82">
        <v>200</v>
      </c>
      <c r="M49" s="83"/>
      <c r="N49" s="83"/>
      <c r="O49" s="83"/>
      <c r="P49" s="83"/>
      <c r="Q49" s="83"/>
      <c r="R49" s="84">
        <f t="shared" ref="R49:W49" si="18">R50+R51</f>
        <v>80000</v>
      </c>
      <c r="S49" s="84">
        <f t="shared" si="18"/>
        <v>80000</v>
      </c>
      <c r="T49" s="84">
        <f t="shared" si="18"/>
        <v>156000</v>
      </c>
      <c r="U49" s="84">
        <f t="shared" si="18"/>
        <v>156000</v>
      </c>
      <c r="V49" s="85">
        <f t="shared" si="18"/>
        <v>50000</v>
      </c>
      <c r="W49" s="85">
        <f t="shared" si="18"/>
        <v>50000</v>
      </c>
      <c r="X49" s="85">
        <f t="shared" ref="X49:AE49" si="19">X50+X51</f>
        <v>77300</v>
      </c>
      <c r="Y49" s="85">
        <f t="shared" si="19"/>
        <v>77300</v>
      </c>
      <c r="Z49" s="85">
        <f t="shared" si="19"/>
        <v>80000</v>
      </c>
      <c r="AA49" s="85">
        <f t="shared" si="19"/>
        <v>80000</v>
      </c>
      <c r="AB49" s="85">
        <f t="shared" si="19"/>
        <v>0</v>
      </c>
      <c r="AC49" s="85">
        <f t="shared" si="19"/>
        <v>0</v>
      </c>
      <c r="AD49" s="85">
        <f t="shared" si="19"/>
        <v>0</v>
      </c>
      <c r="AE49" s="85">
        <f t="shared" si="19"/>
        <v>0</v>
      </c>
    </row>
    <row r="50" spans="1:31" ht="30" x14ac:dyDescent="0.2">
      <c r="A50" s="53" t="s">
        <v>335</v>
      </c>
      <c r="B50" s="20" t="s">
        <v>33</v>
      </c>
      <c r="C50" s="20"/>
      <c r="D50" s="21" t="s">
        <v>101</v>
      </c>
      <c r="E50" s="22" t="s">
        <v>102</v>
      </c>
      <c r="F50" s="12"/>
      <c r="G50" s="12"/>
      <c r="H50" s="12"/>
      <c r="I50" s="12"/>
      <c r="J50" s="12"/>
      <c r="K50" s="12"/>
      <c r="L50" s="12"/>
      <c r="M50" s="13"/>
      <c r="N50" s="13"/>
      <c r="O50" s="13"/>
      <c r="P50" s="13"/>
      <c r="Q50" s="13"/>
      <c r="R50" s="14">
        <v>35000</v>
      </c>
      <c r="S50" s="14">
        <v>35000</v>
      </c>
      <c r="T50" s="50">
        <v>156000</v>
      </c>
      <c r="U50" s="50">
        <v>156000</v>
      </c>
      <c r="V50" s="50">
        <v>45000</v>
      </c>
      <c r="W50" s="50">
        <v>45000</v>
      </c>
      <c r="X50" s="15">
        <v>32300</v>
      </c>
      <c r="Y50" s="15">
        <v>32300</v>
      </c>
      <c r="Z50" s="15">
        <v>35000</v>
      </c>
      <c r="AA50" s="15">
        <v>35000</v>
      </c>
      <c r="AB50" s="15">
        <v>0</v>
      </c>
      <c r="AC50" s="15">
        <v>0</v>
      </c>
      <c r="AD50" s="15">
        <v>0</v>
      </c>
      <c r="AE50" s="15">
        <v>0</v>
      </c>
    </row>
    <row r="51" spans="1:31" ht="30" x14ac:dyDescent="0.2">
      <c r="A51" s="53" t="s">
        <v>336</v>
      </c>
      <c r="B51" s="20" t="s">
        <v>33</v>
      </c>
      <c r="C51" s="20"/>
      <c r="D51" s="21" t="s">
        <v>101</v>
      </c>
      <c r="E51" s="22" t="s">
        <v>102</v>
      </c>
      <c r="F51" s="12"/>
      <c r="G51" s="12"/>
      <c r="H51" s="12"/>
      <c r="I51" s="12"/>
      <c r="J51" s="12"/>
      <c r="K51" s="12"/>
      <c r="L51" s="12"/>
      <c r="M51" s="13"/>
      <c r="N51" s="13"/>
      <c r="O51" s="13"/>
      <c r="P51" s="13"/>
      <c r="Q51" s="13"/>
      <c r="R51" s="14">
        <v>45000</v>
      </c>
      <c r="S51" s="14">
        <v>45000</v>
      </c>
      <c r="T51" s="50">
        <v>0</v>
      </c>
      <c r="U51" s="50">
        <v>0</v>
      </c>
      <c r="V51" s="50">
        <v>5000</v>
      </c>
      <c r="W51" s="50">
        <v>5000</v>
      </c>
      <c r="X51" s="15">
        <v>45000</v>
      </c>
      <c r="Y51" s="15">
        <v>45000</v>
      </c>
      <c r="Z51" s="15">
        <v>45000</v>
      </c>
      <c r="AA51" s="15">
        <v>45000</v>
      </c>
      <c r="AB51" s="15">
        <v>0</v>
      </c>
      <c r="AC51" s="15">
        <v>0</v>
      </c>
      <c r="AD51" s="15">
        <v>0</v>
      </c>
      <c r="AE51" s="15">
        <v>0</v>
      </c>
    </row>
    <row r="52" spans="1:31" ht="45" x14ac:dyDescent="0.2">
      <c r="A52" s="54" t="s">
        <v>192</v>
      </c>
      <c r="B52" s="82" t="s">
        <v>125</v>
      </c>
      <c r="C52" s="125" t="s">
        <v>153</v>
      </c>
      <c r="D52" s="122" t="s">
        <v>85</v>
      </c>
      <c r="E52" s="126" t="s">
        <v>62</v>
      </c>
      <c r="F52" s="124">
        <f t="shared" ref="F52:S52" si="20">F53+F54</f>
        <v>2343.8000000000002</v>
      </c>
      <c r="G52" s="124">
        <f t="shared" si="20"/>
        <v>2343.8000000000002</v>
      </c>
      <c r="H52" s="124">
        <f t="shared" si="20"/>
        <v>2343.8000000000002</v>
      </c>
      <c r="I52" s="124">
        <f t="shared" si="20"/>
        <v>2343.8000000000002</v>
      </c>
      <c r="J52" s="124">
        <f t="shared" si="20"/>
        <v>2343.8000000000002</v>
      </c>
      <c r="K52" s="124">
        <f t="shared" si="20"/>
        <v>2343.8000000000002</v>
      </c>
      <c r="L52" s="124">
        <f t="shared" si="20"/>
        <v>2343.8000000000002</v>
      </c>
      <c r="M52" s="124">
        <f t="shared" si="20"/>
        <v>0</v>
      </c>
      <c r="N52" s="124">
        <f t="shared" si="20"/>
        <v>0</v>
      </c>
      <c r="O52" s="124">
        <f t="shared" si="20"/>
        <v>0</v>
      </c>
      <c r="P52" s="124">
        <f t="shared" si="20"/>
        <v>0</v>
      </c>
      <c r="Q52" s="124">
        <f t="shared" si="20"/>
        <v>0</v>
      </c>
      <c r="R52" s="124">
        <f>R53+R54+R55</f>
        <v>10613759.310000001</v>
      </c>
      <c r="S52" s="124">
        <f t="shared" si="20"/>
        <v>3814757.11</v>
      </c>
      <c r="T52" s="124">
        <f>T53+T54+T55</f>
        <v>11957233.68</v>
      </c>
      <c r="U52" s="124">
        <f t="shared" ref="U52:AA52" si="21">U53+U54+U55</f>
        <v>3784483.68</v>
      </c>
      <c r="V52" s="124">
        <f t="shared" si="21"/>
        <v>12955308.58</v>
      </c>
      <c r="W52" s="124">
        <f t="shared" si="21"/>
        <v>4329073.58</v>
      </c>
      <c r="X52" s="124">
        <f t="shared" si="21"/>
        <v>16461185.76</v>
      </c>
      <c r="Y52" s="124">
        <f t="shared" si="21"/>
        <v>6279035.7599999998</v>
      </c>
      <c r="Z52" s="124">
        <f t="shared" si="21"/>
        <v>18714250</v>
      </c>
      <c r="AA52" s="124">
        <f t="shared" si="21"/>
        <v>6855050</v>
      </c>
      <c r="AB52" s="124">
        <f t="shared" ref="AB52:AE52" si="22">AB53+AB54+AB55</f>
        <v>13745293.310000001</v>
      </c>
      <c r="AC52" s="124">
        <f t="shared" si="22"/>
        <v>1886093.31</v>
      </c>
      <c r="AD52" s="124">
        <f t="shared" si="22"/>
        <v>17283473.309999999</v>
      </c>
      <c r="AE52" s="124">
        <f t="shared" si="22"/>
        <v>5771073.3099999996</v>
      </c>
    </row>
    <row r="53" spans="1:31" ht="45" x14ac:dyDescent="0.2">
      <c r="A53" s="53" t="s">
        <v>195</v>
      </c>
      <c r="B53" s="10" t="s">
        <v>193</v>
      </c>
      <c r="C53" s="10"/>
      <c r="D53" s="11"/>
      <c r="E53" s="19" t="s">
        <v>60</v>
      </c>
      <c r="F53" s="12">
        <v>2343.8000000000002</v>
      </c>
      <c r="G53" s="12">
        <v>2343.8000000000002</v>
      </c>
      <c r="H53" s="12">
        <v>2343.8000000000002</v>
      </c>
      <c r="I53" s="12">
        <v>2343.8000000000002</v>
      </c>
      <c r="J53" s="12">
        <v>2343.8000000000002</v>
      </c>
      <c r="K53" s="12">
        <v>2343.8000000000002</v>
      </c>
      <c r="L53" s="12">
        <v>2343.8000000000002</v>
      </c>
      <c r="M53" s="13"/>
      <c r="N53" s="13"/>
      <c r="O53" s="13"/>
      <c r="P53" s="13"/>
      <c r="Q53" s="13"/>
      <c r="R53" s="14">
        <v>3814757.11</v>
      </c>
      <c r="S53" s="14">
        <v>3814757.11</v>
      </c>
      <c r="T53" s="14">
        <v>3784483.68</v>
      </c>
      <c r="U53" s="14">
        <v>3784483.68</v>
      </c>
      <c r="V53" s="62">
        <v>4329073.58</v>
      </c>
      <c r="W53" s="62">
        <v>4329073.58</v>
      </c>
      <c r="X53" s="15">
        <v>6279035.7599999998</v>
      </c>
      <c r="Y53" s="15">
        <v>6279035.7599999998</v>
      </c>
      <c r="Z53" s="15">
        <v>6855050</v>
      </c>
      <c r="AA53" s="15">
        <v>6855050</v>
      </c>
      <c r="AB53" s="15">
        <v>1886093.31</v>
      </c>
      <c r="AC53" s="15">
        <v>1886093.31</v>
      </c>
      <c r="AD53" s="62">
        <v>5771073.3099999996</v>
      </c>
      <c r="AE53" s="62">
        <v>5771073.3099999996</v>
      </c>
    </row>
    <row r="54" spans="1:31" ht="45" x14ac:dyDescent="0.2">
      <c r="A54" s="53" t="s">
        <v>196</v>
      </c>
      <c r="B54" s="16" t="s">
        <v>194</v>
      </c>
      <c r="C54" s="16"/>
      <c r="D54" s="17"/>
      <c r="E54" s="33" t="s">
        <v>61</v>
      </c>
      <c r="F54" s="12"/>
      <c r="G54" s="12"/>
      <c r="H54" s="12"/>
      <c r="I54" s="12"/>
      <c r="J54" s="12"/>
      <c r="K54" s="12"/>
      <c r="L54" s="12"/>
      <c r="M54" s="13"/>
      <c r="N54" s="13"/>
      <c r="O54" s="13"/>
      <c r="P54" s="13"/>
      <c r="Q54" s="13"/>
      <c r="R54" s="14">
        <v>4480602.2</v>
      </c>
      <c r="S54" s="14"/>
      <c r="T54" s="14">
        <v>3281850</v>
      </c>
      <c r="U54" s="14"/>
      <c r="V54" s="62">
        <v>3973335</v>
      </c>
      <c r="W54" s="62"/>
      <c r="X54" s="15">
        <v>4503300</v>
      </c>
      <c r="Y54" s="15"/>
      <c r="Z54" s="15">
        <v>4417450</v>
      </c>
      <c r="AA54" s="15"/>
      <c r="AB54" s="15">
        <v>4417450</v>
      </c>
      <c r="AC54" s="15"/>
      <c r="AD54" s="62">
        <v>4417450</v>
      </c>
      <c r="AE54" s="62"/>
    </row>
    <row r="55" spans="1:31" ht="45" x14ac:dyDescent="0.2">
      <c r="A55" s="53" t="s">
        <v>289</v>
      </c>
      <c r="B55" s="16" t="s">
        <v>290</v>
      </c>
      <c r="C55" s="16"/>
      <c r="D55" s="17"/>
      <c r="E55" s="33" t="s">
        <v>291</v>
      </c>
      <c r="F55" s="12"/>
      <c r="G55" s="12"/>
      <c r="H55" s="12"/>
      <c r="I55" s="12"/>
      <c r="J55" s="12"/>
      <c r="K55" s="12"/>
      <c r="L55" s="12"/>
      <c r="M55" s="13"/>
      <c r="N55" s="13"/>
      <c r="O55" s="13"/>
      <c r="P55" s="13"/>
      <c r="Q55" s="13"/>
      <c r="R55" s="14">
        <v>2318400</v>
      </c>
      <c r="S55" s="14"/>
      <c r="T55" s="14">
        <v>4890900</v>
      </c>
      <c r="U55" s="14"/>
      <c r="V55" s="62">
        <v>4652900</v>
      </c>
      <c r="W55" s="62"/>
      <c r="X55" s="15">
        <v>5678850</v>
      </c>
      <c r="Y55" s="15"/>
      <c r="Z55" s="15">
        <v>7441750</v>
      </c>
      <c r="AA55" s="15"/>
      <c r="AB55" s="15">
        <v>7441750</v>
      </c>
      <c r="AC55" s="15"/>
      <c r="AD55" s="62">
        <v>7094950</v>
      </c>
      <c r="AE55" s="62"/>
    </row>
    <row r="56" spans="1:31" ht="42.75" x14ac:dyDescent="0.2">
      <c r="A56" s="54" t="s">
        <v>197</v>
      </c>
      <c r="B56" s="82" t="s">
        <v>37</v>
      </c>
      <c r="C56" s="82" t="s">
        <v>153</v>
      </c>
      <c r="D56" s="122" t="s">
        <v>85</v>
      </c>
      <c r="E56" s="123" t="s">
        <v>12</v>
      </c>
      <c r="F56" s="124" t="e">
        <f>F57+F81+#REF!+#REF!+F93+F82+F77</f>
        <v>#REF!</v>
      </c>
      <c r="G56" s="124" t="e">
        <f>G57+G81+#REF!+#REF!+G93+G82+G77</f>
        <v>#REF!</v>
      </c>
      <c r="H56" s="124" t="e">
        <f>H57+H81+#REF!+#REF!+H93+H82+H77</f>
        <v>#REF!</v>
      </c>
      <c r="I56" s="124" t="e">
        <f>I57+I81+#REF!+#REF!+I93+I82+I77</f>
        <v>#REF!</v>
      </c>
      <c r="J56" s="124" t="e">
        <f>J57+J81+#REF!+#REF!+J93+J82+J77</f>
        <v>#REF!</v>
      </c>
      <c r="K56" s="124" t="e">
        <f>K57+K81+#REF!+#REF!+K93+K82+K77</f>
        <v>#REF!</v>
      </c>
      <c r="L56" s="124" t="e">
        <f>L57+L81+#REF!+#REF!+L93+L82+L77</f>
        <v>#REF!</v>
      </c>
      <c r="M56" s="124" t="e">
        <f>M57+M81+#REF!+#REF!+M93+M82+M77</f>
        <v>#REF!</v>
      </c>
      <c r="N56" s="124" t="e">
        <f>N57+N81+#REF!+#REF!+N93+N82+N77</f>
        <v>#REF!</v>
      </c>
      <c r="O56" s="124" t="e">
        <f>O57+O81+#REF!+#REF!+O93+O82+O77</f>
        <v>#REF!</v>
      </c>
      <c r="P56" s="124" t="e">
        <f>P57+P81+#REF!+#REF!+P93+P82+P77</f>
        <v>#REF!</v>
      </c>
      <c r="Q56" s="124" t="e">
        <f>Q57+Q81+#REF!+#REF!+Q93+Q82+Q77</f>
        <v>#REF!</v>
      </c>
      <c r="R56" s="124">
        <f>R57+R72+R73+R81+R82+R88+R93</f>
        <v>20295719.149999999</v>
      </c>
      <c r="S56" s="124">
        <f>S57+S72+S81+S82+S88+S73</f>
        <v>6468258.3200000003</v>
      </c>
      <c r="T56" s="124">
        <f>T57+T73+T88</f>
        <v>12196053.52</v>
      </c>
      <c r="U56" s="124">
        <f>U57+U73+U88</f>
        <v>12196053.52</v>
      </c>
      <c r="V56" s="124">
        <f t="shared" ref="V56:AE56" si="23">V57+V88+V83</f>
        <v>21782614.510000002</v>
      </c>
      <c r="W56" s="124">
        <f t="shared" si="23"/>
        <v>9573853.8000000007</v>
      </c>
      <c r="X56" s="124">
        <f t="shared" si="23"/>
        <v>31285079.93</v>
      </c>
      <c r="Y56" s="124">
        <f t="shared" si="23"/>
        <v>4329690.75</v>
      </c>
      <c r="Z56" s="124">
        <f t="shared" si="23"/>
        <v>6030754.4299999997</v>
      </c>
      <c r="AA56" s="124">
        <f t="shared" si="23"/>
        <v>6030754.4299999997</v>
      </c>
      <c r="AB56" s="124">
        <f t="shared" si="23"/>
        <v>0</v>
      </c>
      <c r="AC56" s="124">
        <f t="shared" si="23"/>
        <v>0</v>
      </c>
      <c r="AD56" s="124">
        <f t="shared" si="23"/>
        <v>0</v>
      </c>
      <c r="AE56" s="124">
        <f t="shared" si="23"/>
        <v>0</v>
      </c>
    </row>
    <row r="57" spans="1:31" s="8" customFormat="1" ht="87.75" customHeight="1" x14ac:dyDescent="0.2">
      <c r="A57" s="53" t="s">
        <v>198</v>
      </c>
      <c r="B57" s="20" t="s">
        <v>100</v>
      </c>
      <c r="C57" s="60" t="s">
        <v>153</v>
      </c>
      <c r="D57" s="21" t="s">
        <v>85</v>
      </c>
      <c r="E57" s="22" t="s">
        <v>34</v>
      </c>
      <c r="F57" s="12">
        <v>1200</v>
      </c>
      <c r="G57" s="12">
        <v>1200</v>
      </c>
      <c r="H57" s="12">
        <v>1200</v>
      </c>
      <c r="I57" s="12">
        <v>1200</v>
      </c>
      <c r="J57" s="12">
        <v>1200</v>
      </c>
      <c r="K57" s="12">
        <v>1200</v>
      </c>
      <c r="L57" s="12">
        <v>1200</v>
      </c>
      <c r="M57" s="13"/>
      <c r="N57" s="13"/>
      <c r="O57" s="13"/>
      <c r="P57" s="13"/>
      <c r="Q57" s="13"/>
      <c r="R57" s="14">
        <v>3080268.76</v>
      </c>
      <c r="S57" s="14">
        <f>S59+S60+S62+S69+S70</f>
        <v>3080268.76</v>
      </c>
      <c r="T57" s="14">
        <f>T61+T63+T64+T65+T66+T67+T68+T72</f>
        <v>9115107.1899999995</v>
      </c>
      <c r="U57" s="14">
        <f>U61+U63+U64+U65+U66+U67+U68+U72</f>
        <v>9115107.1899999995</v>
      </c>
      <c r="V57" s="14">
        <f>V61+V71+V72+V73+V80</f>
        <v>13656762.880000001</v>
      </c>
      <c r="W57" s="14">
        <f>W61+W71+W72+W73+W80</f>
        <v>8789866.1999999993</v>
      </c>
      <c r="X57" s="14">
        <f>X62+X64</f>
        <v>3579575.38</v>
      </c>
      <c r="Y57" s="14">
        <f>Y62+Y64</f>
        <v>3579575.38</v>
      </c>
      <c r="Z57" s="14">
        <f>Z64+Z65+Z72+Z62</f>
        <v>5269900</v>
      </c>
      <c r="AA57" s="14">
        <f t="shared" ref="AA57:AD57" si="24">AA64+AA65+AA72+AA62</f>
        <v>5269900</v>
      </c>
      <c r="AB57" s="14">
        <v>0</v>
      </c>
      <c r="AC57" s="14">
        <v>0</v>
      </c>
      <c r="AD57" s="14">
        <f t="shared" si="24"/>
        <v>0</v>
      </c>
      <c r="AE57" s="131">
        <v>0</v>
      </c>
    </row>
    <row r="58" spans="1:31" ht="15" x14ac:dyDescent="0.2">
      <c r="A58" s="2"/>
      <c r="B58" s="20" t="s">
        <v>104</v>
      </c>
      <c r="C58" s="20"/>
      <c r="D58" s="21"/>
      <c r="E58" s="22"/>
      <c r="F58" s="12"/>
      <c r="G58" s="12"/>
      <c r="H58" s="12"/>
      <c r="I58" s="12"/>
      <c r="J58" s="12"/>
      <c r="K58" s="12"/>
      <c r="L58" s="12"/>
      <c r="M58" s="13"/>
      <c r="N58" s="13"/>
      <c r="O58" s="13"/>
      <c r="P58" s="13"/>
      <c r="Q58" s="13"/>
      <c r="R58" s="14"/>
      <c r="S58" s="14"/>
      <c r="T58" s="14"/>
      <c r="U58" s="14"/>
      <c r="V58" s="62"/>
      <c r="W58" s="62"/>
      <c r="X58" s="15"/>
      <c r="Y58" s="15"/>
      <c r="Z58" s="15"/>
      <c r="AA58" s="15"/>
      <c r="AB58" s="15"/>
      <c r="AC58" s="15"/>
      <c r="AD58" s="62"/>
      <c r="AE58" s="62"/>
    </row>
    <row r="59" spans="1:31" ht="45" x14ac:dyDescent="0.2">
      <c r="A59" s="53" t="s">
        <v>199</v>
      </c>
      <c r="B59" s="20" t="s">
        <v>126</v>
      </c>
      <c r="C59" s="60" t="s">
        <v>153</v>
      </c>
      <c r="D59" s="21" t="s">
        <v>85</v>
      </c>
      <c r="E59" s="22" t="s">
        <v>34</v>
      </c>
      <c r="F59" s="12"/>
      <c r="G59" s="12"/>
      <c r="H59" s="12"/>
      <c r="I59" s="12"/>
      <c r="J59" s="12"/>
      <c r="K59" s="12"/>
      <c r="L59" s="12"/>
      <c r="M59" s="13"/>
      <c r="N59" s="13"/>
      <c r="O59" s="13"/>
      <c r="P59" s="13"/>
      <c r="Q59" s="13"/>
      <c r="R59" s="14">
        <v>250000</v>
      </c>
      <c r="S59" s="14">
        <v>250000</v>
      </c>
      <c r="T59" s="14">
        <v>0</v>
      </c>
      <c r="U59" s="14">
        <v>0</v>
      </c>
      <c r="V59" s="62">
        <v>0</v>
      </c>
      <c r="W59" s="62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62">
        <v>0</v>
      </c>
      <c r="AE59" s="62"/>
    </row>
    <row r="60" spans="1:31" ht="45" x14ac:dyDescent="0.2">
      <c r="A60" s="53" t="s">
        <v>200</v>
      </c>
      <c r="B60" s="20" t="s">
        <v>130</v>
      </c>
      <c r="C60" s="60" t="s">
        <v>153</v>
      </c>
      <c r="D60" s="21" t="s">
        <v>85</v>
      </c>
      <c r="E60" s="22" t="s">
        <v>34</v>
      </c>
      <c r="F60" s="12"/>
      <c r="G60" s="12"/>
      <c r="H60" s="12"/>
      <c r="I60" s="12"/>
      <c r="J60" s="12"/>
      <c r="K60" s="12"/>
      <c r="L60" s="12"/>
      <c r="M60" s="13"/>
      <c r="N60" s="13"/>
      <c r="O60" s="13"/>
      <c r="P60" s="13"/>
      <c r="Q60" s="13"/>
      <c r="R60" s="14">
        <v>250000</v>
      </c>
      <c r="S60" s="14">
        <v>250000</v>
      </c>
      <c r="T60" s="14">
        <v>0</v>
      </c>
      <c r="U60" s="14">
        <v>0</v>
      </c>
      <c r="V60" s="62">
        <v>0</v>
      </c>
      <c r="W60" s="62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62">
        <v>0</v>
      </c>
      <c r="AE60" s="62"/>
    </row>
    <row r="61" spans="1:31" ht="45" x14ac:dyDescent="0.2">
      <c r="A61" s="53" t="s">
        <v>310</v>
      </c>
      <c r="B61" s="20" t="s">
        <v>311</v>
      </c>
      <c r="C61" s="60" t="s">
        <v>153</v>
      </c>
      <c r="D61" s="21" t="s">
        <v>85</v>
      </c>
      <c r="E61" s="22" t="s">
        <v>34</v>
      </c>
      <c r="F61" s="12"/>
      <c r="G61" s="12"/>
      <c r="H61" s="12"/>
      <c r="I61" s="12"/>
      <c r="J61" s="12"/>
      <c r="K61" s="12"/>
      <c r="L61" s="12"/>
      <c r="M61" s="13"/>
      <c r="N61" s="13"/>
      <c r="O61" s="13"/>
      <c r="P61" s="13"/>
      <c r="Q61" s="13"/>
      <c r="R61" s="14"/>
      <c r="S61" s="14"/>
      <c r="T61" s="14">
        <v>684189</v>
      </c>
      <c r="U61" s="14">
        <v>684189</v>
      </c>
      <c r="V61" s="62">
        <v>500500</v>
      </c>
      <c r="W61" s="62">
        <v>500500</v>
      </c>
      <c r="X61" s="15"/>
      <c r="Y61" s="15"/>
      <c r="Z61" s="15"/>
      <c r="AA61" s="15"/>
      <c r="AB61" s="15"/>
      <c r="AC61" s="15"/>
      <c r="AD61" s="62">
        <v>0</v>
      </c>
      <c r="AE61" s="62"/>
    </row>
    <row r="62" spans="1:31" ht="75" x14ac:dyDescent="0.2">
      <c r="A62" s="53" t="s">
        <v>201</v>
      </c>
      <c r="B62" s="20" t="s">
        <v>411</v>
      </c>
      <c r="C62" s="60" t="s">
        <v>153</v>
      </c>
      <c r="D62" s="21" t="s">
        <v>85</v>
      </c>
      <c r="E62" s="22" t="s">
        <v>34</v>
      </c>
      <c r="F62" s="12"/>
      <c r="G62" s="12"/>
      <c r="H62" s="12"/>
      <c r="I62" s="12"/>
      <c r="J62" s="12"/>
      <c r="K62" s="12"/>
      <c r="L62" s="12"/>
      <c r="M62" s="13"/>
      <c r="N62" s="13"/>
      <c r="O62" s="13"/>
      <c r="P62" s="13"/>
      <c r="Q62" s="13"/>
      <c r="R62" s="14">
        <v>546848.56000000006</v>
      </c>
      <c r="S62" s="14">
        <v>546848.56000000006</v>
      </c>
      <c r="T62" s="14">
        <v>0</v>
      </c>
      <c r="U62" s="14">
        <v>0</v>
      </c>
      <c r="V62" s="62">
        <v>0</v>
      </c>
      <c r="W62" s="62">
        <v>0</v>
      </c>
      <c r="X62" s="15">
        <v>518143.69</v>
      </c>
      <c r="Y62" s="15">
        <v>518143.69</v>
      </c>
      <c r="Z62" s="15">
        <v>1350000</v>
      </c>
      <c r="AA62" s="15">
        <v>1350000</v>
      </c>
      <c r="AB62" s="15">
        <v>0</v>
      </c>
      <c r="AC62" s="15">
        <v>0</v>
      </c>
      <c r="AD62" s="62">
        <v>0</v>
      </c>
      <c r="AE62" s="62">
        <v>0</v>
      </c>
    </row>
    <row r="63" spans="1:31" ht="45" x14ac:dyDescent="0.2">
      <c r="A63" s="53" t="s">
        <v>202</v>
      </c>
      <c r="B63" s="20" t="s">
        <v>321</v>
      </c>
      <c r="C63" s="60" t="s">
        <v>153</v>
      </c>
      <c r="D63" s="21" t="s">
        <v>85</v>
      </c>
      <c r="E63" s="22" t="s">
        <v>34</v>
      </c>
      <c r="F63" s="12"/>
      <c r="G63" s="12"/>
      <c r="H63" s="12"/>
      <c r="I63" s="12"/>
      <c r="J63" s="12"/>
      <c r="K63" s="12"/>
      <c r="L63" s="12"/>
      <c r="M63" s="13"/>
      <c r="N63" s="13"/>
      <c r="O63" s="13"/>
      <c r="P63" s="13"/>
      <c r="Q63" s="13"/>
      <c r="R63" s="14"/>
      <c r="S63" s="14"/>
      <c r="T63" s="14">
        <v>57653.26</v>
      </c>
      <c r="U63" s="14">
        <v>57653.26</v>
      </c>
      <c r="V63" s="62"/>
      <c r="W63" s="62"/>
      <c r="X63" s="15"/>
      <c r="Y63" s="15"/>
      <c r="Z63" s="15"/>
      <c r="AA63" s="15"/>
      <c r="AB63" s="15"/>
      <c r="AC63" s="15"/>
      <c r="AD63" s="62"/>
      <c r="AE63" s="62"/>
    </row>
    <row r="64" spans="1:31" ht="75" x14ac:dyDescent="0.2">
      <c r="A64" s="53" t="s">
        <v>328</v>
      </c>
      <c r="B64" s="20" t="s">
        <v>410</v>
      </c>
      <c r="C64" s="60" t="s">
        <v>153</v>
      </c>
      <c r="D64" s="21" t="s">
        <v>85</v>
      </c>
      <c r="E64" s="22" t="s">
        <v>34</v>
      </c>
      <c r="F64" s="12"/>
      <c r="G64" s="12"/>
      <c r="H64" s="12"/>
      <c r="I64" s="12"/>
      <c r="J64" s="12"/>
      <c r="K64" s="12"/>
      <c r="L64" s="12"/>
      <c r="M64" s="13"/>
      <c r="N64" s="13"/>
      <c r="O64" s="13"/>
      <c r="P64" s="13"/>
      <c r="Q64" s="13"/>
      <c r="R64" s="14"/>
      <c r="S64" s="14"/>
      <c r="T64" s="14">
        <v>5637909.9000000004</v>
      </c>
      <c r="U64" s="14">
        <v>5637909.9000000004</v>
      </c>
      <c r="V64" s="62"/>
      <c r="W64" s="62"/>
      <c r="X64" s="15">
        <v>3061431.69</v>
      </c>
      <c r="Y64" s="15">
        <v>3061431.69</v>
      </c>
      <c r="Z64" s="15">
        <v>3919900</v>
      </c>
      <c r="AA64" s="15">
        <v>3919900</v>
      </c>
      <c r="AB64" s="15">
        <v>0</v>
      </c>
      <c r="AC64" s="15">
        <v>0</v>
      </c>
      <c r="AD64" s="62">
        <v>0</v>
      </c>
      <c r="AE64" s="62">
        <v>0</v>
      </c>
    </row>
    <row r="65" spans="1:31" ht="45" x14ac:dyDescent="0.2">
      <c r="A65" s="53" t="s">
        <v>329</v>
      </c>
      <c r="B65" s="20" t="s">
        <v>320</v>
      </c>
      <c r="C65" s="60" t="s">
        <v>153</v>
      </c>
      <c r="D65" s="21" t="s">
        <v>85</v>
      </c>
      <c r="E65" s="22" t="s">
        <v>34</v>
      </c>
      <c r="F65" s="12"/>
      <c r="G65" s="12"/>
      <c r="H65" s="12"/>
      <c r="I65" s="12"/>
      <c r="J65" s="12"/>
      <c r="K65" s="12"/>
      <c r="L65" s="12"/>
      <c r="M65" s="13"/>
      <c r="N65" s="13"/>
      <c r="O65" s="13"/>
      <c r="P65" s="13"/>
      <c r="Q65" s="13"/>
      <c r="R65" s="14"/>
      <c r="S65" s="14"/>
      <c r="T65" s="14">
        <v>597384</v>
      </c>
      <c r="U65" s="14">
        <v>597384</v>
      </c>
      <c r="V65" s="62"/>
      <c r="W65" s="62"/>
      <c r="X65" s="15">
        <v>0</v>
      </c>
      <c r="Y65" s="15">
        <v>0</v>
      </c>
      <c r="Z65" s="15"/>
      <c r="AA65" s="15"/>
      <c r="AB65" s="15"/>
      <c r="AC65" s="15"/>
      <c r="AD65" s="62"/>
      <c r="AE65" s="62"/>
    </row>
    <row r="66" spans="1:31" ht="45" x14ac:dyDescent="0.2">
      <c r="A66" s="53" t="s">
        <v>330</v>
      </c>
      <c r="B66" s="20" t="s">
        <v>322</v>
      </c>
      <c r="C66" s="60" t="s">
        <v>153</v>
      </c>
      <c r="D66" s="21" t="s">
        <v>85</v>
      </c>
      <c r="E66" s="22" t="s">
        <v>34</v>
      </c>
      <c r="F66" s="12"/>
      <c r="G66" s="12"/>
      <c r="H66" s="12"/>
      <c r="I66" s="12"/>
      <c r="J66" s="12"/>
      <c r="K66" s="12"/>
      <c r="L66" s="12"/>
      <c r="M66" s="13"/>
      <c r="N66" s="13"/>
      <c r="O66" s="13"/>
      <c r="P66" s="13"/>
      <c r="Q66" s="13"/>
      <c r="R66" s="14"/>
      <c r="S66" s="14"/>
      <c r="T66" s="14">
        <v>361989.23</v>
      </c>
      <c r="U66" s="14">
        <v>361989.23</v>
      </c>
      <c r="V66" s="62"/>
      <c r="W66" s="62"/>
      <c r="X66" s="15"/>
      <c r="Y66" s="15"/>
      <c r="Z66" s="15"/>
      <c r="AA66" s="15"/>
      <c r="AB66" s="15"/>
      <c r="AC66" s="15"/>
      <c r="AD66" s="62"/>
      <c r="AE66" s="62"/>
    </row>
    <row r="67" spans="1:31" ht="45" x14ac:dyDescent="0.2">
      <c r="A67" s="53" t="s">
        <v>342</v>
      </c>
      <c r="B67" s="20" t="s">
        <v>343</v>
      </c>
      <c r="C67" s="60" t="s">
        <v>153</v>
      </c>
      <c r="D67" s="21" t="s">
        <v>85</v>
      </c>
      <c r="E67" s="22" t="s">
        <v>34</v>
      </c>
      <c r="F67" s="12"/>
      <c r="G67" s="12"/>
      <c r="H67" s="12"/>
      <c r="I67" s="12"/>
      <c r="J67" s="12"/>
      <c r="K67" s="12"/>
      <c r="L67" s="12"/>
      <c r="M67" s="13"/>
      <c r="N67" s="13"/>
      <c r="O67" s="13"/>
      <c r="P67" s="13"/>
      <c r="Q67" s="13"/>
      <c r="R67" s="14"/>
      <c r="S67" s="14"/>
      <c r="T67" s="14">
        <v>590782</v>
      </c>
      <c r="U67" s="14">
        <v>590782</v>
      </c>
      <c r="V67" s="62"/>
      <c r="W67" s="62"/>
      <c r="X67" s="15"/>
      <c r="Y67" s="15"/>
      <c r="Z67" s="15"/>
      <c r="AA67" s="15"/>
      <c r="AB67" s="15"/>
      <c r="AC67" s="15"/>
      <c r="AD67" s="62"/>
      <c r="AE67" s="62"/>
    </row>
    <row r="68" spans="1:31" ht="30" x14ac:dyDescent="0.2">
      <c r="A68" s="53" t="s">
        <v>331</v>
      </c>
      <c r="B68" s="20" t="s">
        <v>323</v>
      </c>
      <c r="C68" s="60" t="s">
        <v>324</v>
      </c>
      <c r="D68" s="21" t="s">
        <v>85</v>
      </c>
      <c r="E68" s="22" t="s">
        <v>34</v>
      </c>
      <c r="F68" s="12"/>
      <c r="G68" s="12"/>
      <c r="H68" s="12"/>
      <c r="I68" s="12"/>
      <c r="J68" s="12"/>
      <c r="K68" s="12"/>
      <c r="L68" s="12"/>
      <c r="M68" s="13"/>
      <c r="N68" s="13"/>
      <c r="O68" s="13"/>
      <c r="P68" s="13"/>
      <c r="Q68" s="13"/>
      <c r="R68" s="14"/>
      <c r="S68" s="14"/>
      <c r="T68" s="14">
        <v>595470</v>
      </c>
      <c r="U68" s="14">
        <v>595470</v>
      </c>
      <c r="V68" s="62"/>
      <c r="W68" s="62"/>
      <c r="X68" s="15"/>
      <c r="Y68" s="15"/>
      <c r="Z68" s="15"/>
      <c r="AA68" s="15"/>
      <c r="AB68" s="15"/>
      <c r="AC68" s="15"/>
      <c r="AD68" s="62"/>
      <c r="AE68" s="62"/>
    </row>
    <row r="69" spans="1:31" ht="45" x14ac:dyDescent="0.2">
      <c r="A69" s="53" t="s">
        <v>332</v>
      </c>
      <c r="B69" s="20" t="s">
        <v>124</v>
      </c>
      <c r="C69" s="60" t="s">
        <v>153</v>
      </c>
      <c r="D69" s="21" t="s">
        <v>85</v>
      </c>
      <c r="E69" s="22" t="s">
        <v>34</v>
      </c>
      <c r="F69" s="12"/>
      <c r="G69" s="12"/>
      <c r="H69" s="12"/>
      <c r="I69" s="12"/>
      <c r="J69" s="12"/>
      <c r="K69" s="12"/>
      <c r="L69" s="12"/>
      <c r="M69" s="13"/>
      <c r="N69" s="13"/>
      <c r="O69" s="13"/>
      <c r="P69" s="13"/>
      <c r="Q69" s="13"/>
      <c r="R69" s="14">
        <v>2033420.2</v>
      </c>
      <c r="S69" s="14">
        <v>2033420.2</v>
      </c>
      <c r="T69" s="14">
        <v>0</v>
      </c>
      <c r="U69" s="14">
        <v>0</v>
      </c>
      <c r="V69" s="62">
        <v>0</v>
      </c>
      <c r="W69" s="62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62">
        <v>0</v>
      </c>
      <c r="AE69" s="62">
        <v>0</v>
      </c>
    </row>
    <row r="70" spans="1:31" ht="45" x14ac:dyDescent="0.2">
      <c r="A70" s="53" t="s">
        <v>333</v>
      </c>
      <c r="B70" s="20" t="s">
        <v>127</v>
      </c>
      <c r="C70" s="60" t="s">
        <v>153</v>
      </c>
      <c r="D70" s="21" t="s">
        <v>85</v>
      </c>
      <c r="E70" s="22" t="s">
        <v>34</v>
      </c>
      <c r="F70" s="12"/>
      <c r="G70" s="12"/>
      <c r="H70" s="12"/>
      <c r="I70" s="12"/>
      <c r="J70" s="12"/>
      <c r="K70" s="12"/>
      <c r="L70" s="12"/>
      <c r="M70" s="13"/>
      <c r="N70" s="13"/>
      <c r="O70" s="13"/>
      <c r="P70" s="13"/>
      <c r="Q70" s="13"/>
      <c r="R70" s="14">
        <v>0</v>
      </c>
      <c r="S70" s="14">
        <v>0</v>
      </c>
      <c r="T70" s="14">
        <v>0</v>
      </c>
      <c r="U70" s="14">
        <v>0</v>
      </c>
      <c r="V70" s="62">
        <v>0</v>
      </c>
      <c r="W70" s="62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62">
        <v>0</v>
      </c>
      <c r="AE70" s="62">
        <v>0</v>
      </c>
    </row>
    <row r="71" spans="1:31" ht="45" x14ac:dyDescent="0.2">
      <c r="A71" s="53" t="s">
        <v>383</v>
      </c>
      <c r="B71" s="20" t="s">
        <v>385</v>
      </c>
      <c r="C71" s="60" t="s">
        <v>153</v>
      </c>
      <c r="D71" s="21" t="s">
        <v>85</v>
      </c>
      <c r="E71" s="22" t="s">
        <v>34</v>
      </c>
      <c r="F71" s="12"/>
      <c r="G71" s="12"/>
      <c r="H71" s="12"/>
      <c r="I71" s="12"/>
      <c r="J71" s="12"/>
      <c r="K71" s="12"/>
      <c r="L71" s="12"/>
      <c r="M71" s="13"/>
      <c r="N71" s="13"/>
      <c r="O71" s="13"/>
      <c r="P71" s="13"/>
      <c r="Q71" s="13"/>
      <c r="R71" s="14">
        <v>0</v>
      </c>
      <c r="S71" s="14">
        <v>0</v>
      </c>
      <c r="T71" s="14">
        <v>0</v>
      </c>
      <c r="U71" s="14">
        <v>0</v>
      </c>
      <c r="V71" s="62">
        <v>405700</v>
      </c>
      <c r="W71" s="62">
        <v>405700</v>
      </c>
      <c r="X71" s="15"/>
      <c r="Y71" s="15"/>
      <c r="Z71" s="15"/>
      <c r="AA71" s="15"/>
      <c r="AB71" s="15"/>
      <c r="AC71" s="15"/>
      <c r="AD71" s="62"/>
      <c r="AE71" s="62"/>
    </row>
    <row r="72" spans="1:31" ht="141.75" customHeight="1" x14ac:dyDescent="0.2">
      <c r="A72" s="53" t="s">
        <v>384</v>
      </c>
      <c r="B72" s="20" t="s">
        <v>374</v>
      </c>
      <c r="C72" s="60" t="s">
        <v>153</v>
      </c>
      <c r="D72" s="21" t="s">
        <v>85</v>
      </c>
      <c r="E72" s="22" t="s">
        <v>34</v>
      </c>
      <c r="F72" s="12"/>
      <c r="G72" s="12"/>
      <c r="H72" s="12"/>
      <c r="I72" s="12"/>
      <c r="J72" s="12"/>
      <c r="K72" s="12"/>
      <c r="L72" s="12"/>
      <c r="M72" s="13"/>
      <c r="N72" s="13"/>
      <c r="O72" s="13"/>
      <c r="P72" s="13"/>
      <c r="Q72" s="13"/>
      <c r="R72" s="14">
        <v>2811168.24</v>
      </c>
      <c r="S72" s="14">
        <v>2811168.24</v>
      </c>
      <c r="T72" s="14">
        <v>589729.80000000005</v>
      </c>
      <c r="U72" s="14">
        <v>589729.80000000005</v>
      </c>
      <c r="V72" s="62">
        <v>6164038.9400000004</v>
      </c>
      <c r="W72" s="62">
        <v>6164038.9400000004</v>
      </c>
      <c r="X72" s="15">
        <v>0</v>
      </c>
      <c r="Y72" s="15">
        <v>0</v>
      </c>
      <c r="Z72" s="15"/>
      <c r="AA72" s="15"/>
      <c r="AB72" s="15"/>
      <c r="AC72" s="15"/>
      <c r="AD72" s="62"/>
      <c r="AE72" s="62"/>
    </row>
    <row r="73" spans="1:31" ht="117" customHeight="1" x14ac:dyDescent="0.2">
      <c r="A73" s="53" t="s">
        <v>203</v>
      </c>
      <c r="B73" s="20" t="s">
        <v>278</v>
      </c>
      <c r="C73" s="20" t="s">
        <v>153</v>
      </c>
      <c r="D73" s="21" t="s">
        <v>85</v>
      </c>
      <c r="E73" s="22" t="s">
        <v>277</v>
      </c>
      <c r="F73" s="12"/>
      <c r="G73" s="12"/>
      <c r="H73" s="12"/>
      <c r="I73" s="12"/>
      <c r="J73" s="12"/>
      <c r="K73" s="12"/>
      <c r="L73" s="12"/>
      <c r="M73" s="13"/>
      <c r="N73" s="13"/>
      <c r="O73" s="13"/>
      <c r="P73" s="13"/>
      <c r="Q73" s="13"/>
      <c r="R73" s="14">
        <v>8597296.8000000007</v>
      </c>
      <c r="S73" s="14">
        <v>85972.97</v>
      </c>
      <c r="T73" s="14">
        <v>0</v>
      </c>
      <c r="U73" s="14">
        <v>0</v>
      </c>
      <c r="V73" s="62">
        <v>4916057.25</v>
      </c>
      <c r="W73" s="62">
        <v>49160.57</v>
      </c>
      <c r="X73" s="15"/>
      <c r="Y73" s="15"/>
      <c r="Z73" s="15"/>
      <c r="AA73" s="15"/>
      <c r="AB73" s="15"/>
      <c r="AC73" s="15"/>
      <c r="AD73" s="62"/>
      <c r="AE73" s="62"/>
    </row>
    <row r="74" spans="1:31" ht="15" x14ac:dyDescent="0.2">
      <c r="A74" s="53"/>
      <c r="B74" s="20" t="s">
        <v>104</v>
      </c>
      <c r="C74" s="20"/>
      <c r="D74" s="21"/>
      <c r="E74" s="22"/>
      <c r="F74" s="12"/>
      <c r="G74" s="12"/>
      <c r="H74" s="12"/>
      <c r="I74" s="12"/>
      <c r="J74" s="12"/>
      <c r="K74" s="12"/>
      <c r="L74" s="12"/>
      <c r="M74" s="13"/>
      <c r="N74" s="13"/>
      <c r="O74" s="13"/>
      <c r="P74" s="13"/>
      <c r="Q74" s="13"/>
      <c r="R74" s="14"/>
      <c r="S74" s="14"/>
      <c r="T74" s="14"/>
      <c r="U74" s="14"/>
      <c r="V74" s="62"/>
      <c r="W74" s="62"/>
      <c r="X74" s="15"/>
      <c r="Y74" s="15"/>
      <c r="Z74" s="15"/>
      <c r="AA74" s="15"/>
      <c r="AB74" s="15"/>
      <c r="AC74" s="15"/>
      <c r="AD74" s="62"/>
      <c r="AE74" s="62"/>
    </row>
    <row r="75" spans="1:31" ht="45" x14ac:dyDescent="0.2">
      <c r="A75" s="53" t="s">
        <v>204</v>
      </c>
      <c r="B75" s="20" t="s">
        <v>128</v>
      </c>
      <c r="C75" s="20" t="s">
        <v>153</v>
      </c>
      <c r="D75" s="21" t="s">
        <v>85</v>
      </c>
      <c r="E75" s="22" t="s">
        <v>277</v>
      </c>
      <c r="F75" s="12"/>
      <c r="G75" s="12"/>
      <c r="H75" s="12"/>
      <c r="I75" s="12"/>
      <c r="J75" s="12"/>
      <c r="K75" s="12"/>
      <c r="L75" s="12"/>
      <c r="M75" s="13"/>
      <c r="N75" s="13"/>
      <c r="O75" s="13"/>
      <c r="P75" s="13"/>
      <c r="Q75" s="13"/>
      <c r="R75" s="14">
        <v>1710018.14</v>
      </c>
      <c r="S75" s="14">
        <v>21111.5</v>
      </c>
      <c r="T75" s="14"/>
      <c r="U75" s="14"/>
      <c r="V75" s="62"/>
      <c r="W75" s="62"/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62">
        <v>0</v>
      </c>
      <c r="AE75" s="62"/>
    </row>
    <row r="76" spans="1:31" ht="45" x14ac:dyDescent="0.2">
      <c r="A76" s="53" t="s">
        <v>206</v>
      </c>
      <c r="B76" s="20" t="s">
        <v>129</v>
      </c>
      <c r="C76" s="20" t="s">
        <v>153</v>
      </c>
      <c r="D76" s="21" t="s">
        <v>85</v>
      </c>
      <c r="E76" s="22" t="s">
        <v>277</v>
      </c>
      <c r="F76" s="12"/>
      <c r="G76" s="12"/>
      <c r="H76" s="12"/>
      <c r="I76" s="12"/>
      <c r="J76" s="12"/>
      <c r="K76" s="12"/>
      <c r="L76" s="12"/>
      <c r="M76" s="13"/>
      <c r="N76" s="13"/>
      <c r="O76" s="13"/>
      <c r="P76" s="13"/>
      <c r="Q76" s="13"/>
      <c r="R76" s="14">
        <v>2175102</v>
      </c>
      <c r="S76" s="14">
        <v>21751.4</v>
      </c>
      <c r="T76" s="14"/>
      <c r="U76" s="14"/>
      <c r="V76" s="62"/>
      <c r="W76" s="62"/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62">
        <v>0</v>
      </c>
      <c r="AE76" s="62"/>
    </row>
    <row r="77" spans="1:31" ht="63" customHeight="1" x14ac:dyDescent="0.2">
      <c r="A77" s="53" t="s">
        <v>207</v>
      </c>
      <c r="B77" s="20" t="s">
        <v>427</v>
      </c>
      <c r="C77" s="20" t="s">
        <v>153</v>
      </c>
      <c r="D77" s="21" t="s">
        <v>85</v>
      </c>
      <c r="E77" s="22" t="s">
        <v>277</v>
      </c>
      <c r="F77" s="12"/>
      <c r="G77" s="12"/>
      <c r="H77" s="12"/>
      <c r="I77" s="12"/>
      <c r="J77" s="12"/>
      <c r="K77" s="12"/>
      <c r="L77" s="12"/>
      <c r="M77" s="13"/>
      <c r="N77" s="13"/>
      <c r="O77" s="13"/>
      <c r="P77" s="13"/>
      <c r="Q77" s="13"/>
      <c r="R77" s="14">
        <v>2353057.5</v>
      </c>
      <c r="S77" s="14">
        <v>27996.400000000001</v>
      </c>
      <c r="T77" s="14">
        <v>0</v>
      </c>
      <c r="U77" s="14">
        <v>0</v>
      </c>
      <c r="V77" s="62">
        <v>0</v>
      </c>
      <c r="W77" s="62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62">
        <v>0</v>
      </c>
      <c r="AE77" s="62"/>
    </row>
    <row r="78" spans="1:31" ht="47.25" customHeight="1" x14ac:dyDescent="0.2">
      <c r="A78" s="53" t="s">
        <v>208</v>
      </c>
      <c r="B78" s="20" t="s">
        <v>386</v>
      </c>
      <c r="C78" s="20" t="s">
        <v>153</v>
      </c>
      <c r="D78" s="21" t="s">
        <v>85</v>
      </c>
      <c r="E78" s="22" t="s">
        <v>277</v>
      </c>
      <c r="F78" s="12"/>
      <c r="G78" s="12"/>
      <c r="H78" s="12"/>
      <c r="I78" s="12"/>
      <c r="J78" s="12"/>
      <c r="K78" s="12"/>
      <c r="L78" s="12"/>
      <c r="M78" s="13"/>
      <c r="N78" s="13"/>
      <c r="O78" s="13"/>
      <c r="P78" s="13"/>
      <c r="Q78" s="13"/>
      <c r="R78" s="14">
        <v>2359119.16</v>
      </c>
      <c r="S78" s="14">
        <v>15113.67</v>
      </c>
      <c r="T78" s="14">
        <v>0</v>
      </c>
      <c r="U78" s="14">
        <v>0</v>
      </c>
      <c r="V78" s="62">
        <v>4866896.68</v>
      </c>
      <c r="W78" s="62"/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62">
        <v>0</v>
      </c>
      <c r="AE78" s="62"/>
    </row>
    <row r="79" spans="1:31" ht="47.25" customHeight="1" x14ac:dyDescent="0.2">
      <c r="A79" s="53"/>
      <c r="B79" s="20" t="s">
        <v>387</v>
      </c>
      <c r="C79" s="20"/>
      <c r="D79" s="21"/>
      <c r="E79" s="22"/>
      <c r="F79" s="12"/>
      <c r="G79" s="12"/>
      <c r="H79" s="12"/>
      <c r="I79" s="12"/>
      <c r="J79" s="12"/>
      <c r="K79" s="12"/>
      <c r="L79" s="12"/>
      <c r="M79" s="13"/>
      <c r="N79" s="13"/>
      <c r="O79" s="13"/>
      <c r="P79" s="13"/>
      <c r="Q79" s="13"/>
      <c r="R79" s="14"/>
      <c r="S79" s="14"/>
      <c r="T79" s="14"/>
      <c r="U79" s="14"/>
      <c r="V79" s="62">
        <v>49160.5</v>
      </c>
      <c r="W79" s="62">
        <v>49160.5</v>
      </c>
      <c r="X79" s="15"/>
      <c r="Y79" s="15"/>
      <c r="Z79" s="15"/>
      <c r="AA79" s="15"/>
      <c r="AB79" s="15"/>
      <c r="AC79" s="15"/>
      <c r="AD79" s="62"/>
      <c r="AE79" s="62"/>
    </row>
    <row r="80" spans="1:31" ht="30" customHeight="1" x14ac:dyDescent="0.2">
      <c r="A80" s="53"/>
      <c r="B80" s="20" t="s">
        <v>373</v>
      </c>
      <c r="C80" s="20"/>
      <c r="D80" s="21"/>
      <c r="E80" s="22"/>
      <c r="F80" s="12"/>
      <c r="G80" s="12"/>
      <c r="H80" s="12"/>
      <c r="I80" s="12"/>
      <c r="J80" s="12"/>
      <c r="K80" s="12"/>
      <c r="L80" s="12"/>
      <c r="M80" s="13"/>
      <c r="N80" s="13"/>
      <c r="O80" s="13"/>
      <c r="P80" s="13"/>
      <c r="Q80" s="13"/>
      <c r="R80" s="14"/>
      <c r="S80" s="14"/>
      <c r="T80" s="14"/>
      <c r="U80" s="14"/>
      <c r="V80" s="62">
        <v>1670466.69</v>
      </c>
      <c r="W80" s="62">
        <v>1670466.69</v>
      </c>
      <c r="X80" s="15"/>
      <c r="Y80" s="15"/>
      <c r="Z80" s="15"/>
      <c r="AA80" s="15"/>
      <c r="AB80" s="15"/>
      <c r="AC80" s="15"/>
      <c r="AD80" s="62"/>
      <c r="AE80" s="62"/>
    </row>
    <row r="81" spans="1:32" ht="98.25" customHeight="1" x14ac:dyDescent="0.2">
      <c r="A81" s="53" t="s">
        <v>205</v>
      </c>
      <c r="B81" s="20" t="s">
        <v>139</v>
      </c>
      <c r="C81" s="20" t="s">
        <v>153</v>
      </c>
      <c r="D81" s="21" t="s">
        <v>85</v>
      </c>
      <c r="E81" s="22" t="s">
        <v>145</v>
      </c>
      <c r="F81" s="12"/>
      <c r="G81" s="12"/>
      <c r="H81" s="12"/>
      <c r="I81" s="12"/>
      <c r="J81" s="12"/>
      <c r="K81" s="12"/>
      <c r="L81" s="12"/>
      <c r="M81" s="13"/>
      <c r="N81" s="13"/>
      <c r="O81" s="13"/>
      <c r="P81" s="13"/>
      <c r="Q81" s="13"/>
      <c r="R81" s="14">
        <v>53698.35</v>
      </c>
      <c r="S81" s="14">
        <v>53698.35</v>
      </c>
      <c r="T81" s="14">
        <v>0</v>
      </c>
      <c r="U81" s="14">
        <v>0</v>
      </c>
      <c r="V81" s="62">
        <v>0</v>
      </c>
      <c r="W81" s="62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62">
        <v>0</v>
      </c>
      <c r="AE81" s="62"/>
    </row>
    <row r="82" spans="1:32" ht="120.75" customHeight="1" x14ac:dyDescent="0.2">
      <c r="A82" s="53" t="s">
        <v>209</v>
      </c>
      <c r="B82" s="20" t="s">
        <v>146</v>
      </c>
      <c r="C82" s="20" t="s">
        <v>153</v>
      </c>
      <c r="D82" s="21" t="s">
        <v>85</v>
      </c>
      <c r="E82" s="22" t="s">
        <v>144</v>
      </c>
      <c r="F82" s="12"/>
      <c r="G82" s="12"/>
      <c r="H82" s="12"/>
      <c r="I82" s="12"/>
      <c r="J82" s="12"/>
      <c r="K82" s="12"/>
      <c r="L82" s="12"/>
      <c r="M82" s="13"/>
      <c r="N82" s="13"/>
      <c r="O82" s="13"/>
      <c r="P82" s="13"/>
      <c r="Q82" s="13"/>
      <c r="R82" s="14">
        <v>5316137</v>
      </c>
      <c r="S82" s="14"/>
      <c r="T82" s="14">
        <v>0</v>
      </c>
      <c r="U82" s="14">
        <v>0</v>
      </c>
      <c r="V82" s="62">
        <v>0</v>
      </c>
      <c r="W82" s="62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62">
        <v>0</v>
      </c>
      <c r="AE82" s="62"/>
    </row>
    <row r="83" spans="1:32" ht="42.75" customHeight="1" x14ac:dyDescent="0.2">
      <c r="A83" s="53" t="s">
        <v>210</v>
      </c>
      <c r="B83" s="30" t="s">
        <v>357</v>
      </c>
      <c r="C83" s="136" t="s">
        <v>153</v>
      </c>
      <c r="D83" s="31" t="s">
        <v>85</v>
      </c>
      <c r="E83" s="32" t="s">
        <v>375</v>
      </c>
      <c r="F83" s="12"/>
      <c r="G83" s="12"/>
      <c r="H83" s="12"/>
      <c r="I83" s="12"/>
      <c r="J83" s="12"/>
      <c r="K83" s="12"/>
      <c r="L83" s="12"/>
      <c r="M83" s="13"/>
      <c r="N83" s="13"/>
      <c r="O83" s="13"/>
      <c r="P83" s="13"/>
      <c r="Q83" s="13"/>
      <c r="R83" s="14">
        <v>0</v>
      </c>
      <c r="S83" s="14"/>
      <c r="T83" s="14">
        <v>0</v>
      </c>
      <c r="U83" s="14"/>
      <c r="V83" s="62">
        <f>V84+V85+V86+V87</f>
        <v>7898131.6299999999</v>
      </c>
      <c r="W83" s="62">
        <f>W84+W85+W86+W87</f>
        <v>556267.6</v>
      </c>
      <c r="X83" s="62">
        <f t="shared" ref="X83:AA83" si="25">X84+X86</f>
        <v>27230314.190000001</v>
      </c>
      <c r="Y83" s="62">
        <f t="shared" si="25"/>
        <v>274925.01</v>
      </c>
      <c r="Z83" s="62">
        <v>0</v>
      </c>
      <c r="AA83" s="62">
        <f t="shared" si="25"/>
        <v>0</v>
      </c>
      <c r="AB83" s="62">
        <f t="shared" ref="AB83:AC83" si="26">AB84+AB86</f>
        <v>0</v>
      </c>
      <c r="AC83" s="62">
        <f t="shared" si="26"/>
        <v>0</v>
      </c>
      <c r="AD83" s="62">
        <v>0</v>
      </c>
      <c r="AE83" s="62"/>
    </row>
    <row r="84" spans="1:32" ht="102.75" customHeight="1" x14ac:dyDescent="0.2">
      <c r="A84" s="53" t="s">
        <v>359</v>
      </c>
      <c r="B84" s="20" t="s">
        <v>424</v>
      </c>
      <c r="C84" s="20"/>
      <c r="D84" s="21" t="s">
        <v>85</v>
      </c>
      <c r="E84" s="22" t="s">
        <v>375</v>
      </c>
      <c r="F84" s="12"/>
      <c r="G84" s="12"/>
      <c r="H84" s="12"/>
      <c r="I84" s="12"/>
      <c r="J84" s="12"/>
      <c r="K84" s="12"/>
      <c r="L84" s="12"/>
      <c r="M84" s="13"/>
      <c r="N84" s="13"/>
      <c r="O84" s="13"/>
      <c r="P84" s="13"/>
      <c r="Q84" s="13"/>
      <c r="R84" s="14"/>
      <c r="S84" s="14"/>
      <c r="T84" s="14"/>
      <c r="U84" s="14"/>
      <c r="V84" s="62">
        <v>3588607.12</v>
      </c>
      <c r="W84" s="62">
        <v>5732.59</v>
      </c>
      <c r="X84" s="15">
        <v>2813206.6</v>
      </c>
      <c r="Y84" s="15">
        <v>28132.06</v>
      </c>
      <c r="Z84" s="15">
        <v>0</v>
      </c>
      <c r="AA84" s="15">
        <v>0</v>
      </c>
      <c r="AB84" s="15">
        <v>0</v>
      </c>
      <c r="AC84" s="15"/>
      <c r="AD84" s="62">
        <v>0</v>
      </c>
      <c r="AE84" s="62"/>
    </row>
    <row r="85" spans="1:32" ht="33" customHeight="1" x14ac:dyDescent="0.2">
      <c r="A85" s="53" t="s">
        <v>377</v>
      </c>
      <c r="B85" s="20" t="s">
        <v>358</v>
      </c>
      <c r="C85" s="20"/>
      <c r="D85" s="21" t="s">
        <v>85</v>
      </c>
      <c r="E85" s="22" t="s">
        <v>376</v>
      </c>
      <c r="F85" s="12"/>
      <c r="G85" s="12"/>
      <c r="H85" s="12"/>
      <c r="I85" s="12"/>
      <c r="J85" s="12"/>
      <c r="K85" s="12"/>
      <c r="L85" s="12"/>
      <c r="M85" s="13"/>
      <c r="N85" s="13"/>
      <c r="O85" s="13"/>
      <c r="P85" s="13"/>
      <c r="Q85" s="13"/>
      <c r="R85" s="14"/>
      <c r="S85" s="14"/>
      <c r="T85" s="14"/>
      <c r="U85" s="14"/>
      <c r="V85" s="62">
        <v>521033.03</v>
      </c>
      <c r="W85" s="62">
        <v>521033.03</v>
      </c>
      <c r="X85" s="15">
        <v>0</v>
      </c>
      <c r="Y85" s="15">
        <v>0</v>
      </c>
      <c r="Z85" s="15">
        <v>0</v>
      </c>
      <c r="AA85" s="15">
        <v>0</v>
      </c>
      <c r="AB85" s="15"/>
      <c r="AC85" s="15"/>
      <c r="AD85" s="62"/>
      <c r="AE85" s="62"/>
    </row>
    <row r="86" spans="1:32" ht="26.25" customHeight="1" x14ac:dyDescent="0.2">
      <c r="A86" s="53" t="s">
        <v>378</v>
      </c>
      <c r="B86" s="20" t="s">
        <v>426</v>
      </c>
      <c r="C86" s="20"/>
      <c r="D86" s="21" t="s">
        <v>85</v>
      </c>
      <c r="E86" s="22" t="s">
        <v>375</v>
      </c>
      <c r="F86" s="12"/>
      <c r="G86" s="12"/>
      <c r="H86" s="12"/>
      <c r="I86" s="12"/>
      <c r="J86" s="12"/>
      <c r="K86" s="12"/>
      <c r="L86" s="12"/>
      <c r="M86" s="13"/>
      <c r="N86" s="13"/>
      <c r="O86" s="13"/>
      <c r="P86" s="13"/>
      <c r="Q86" s="13"/>
      <c r="R86" s="14"/>
      <c r="S86" s="14"/>
      <c r="T86" s="14"/>
      <c r="U86" s="14"/>
      <c r="V86" s="62">
        <v>3764999.69</v>
      </c>
      <c r="W86" s="62">
        <v>6010.19</v>
      </c>
      <c r="X86" s="15">
        <v>24417107.59</v>
      </c>
      <c r="Y86" s="15">
        <v>246792.95</v>
      </c>
      <c r="Z86" s="15">
        <v>0</v>
      </c>
      <c r="AA86" s="15">
        <v>0</v>
      </c>
      <c r="AB86" s="15"/>
      <c r="AC86" s="15"/>
      <c r="AD86" s="62"/>
      <c r="AE86" s="62"/>
    </row>
    <row r="87" spans="1:32" ht="26.25" customHeight="1" x14ac:dyDescent="0.2">
      <c r="A87" s="53" t="s">
        <v>379</v>
      </c>
      <c r="B87" s="20" t="s">
        <v>425</v>
      </c>
      <c r="C87" s="20"/>
      <c r="D87" s="21" t="s">
        <v>85</v>
      </c>
      <c r="E87" s="22" t="s">
        <v>376</v>
      </c>
      <c r="F87" s="12"/>
      <c r="G87" s="12"/>
      <c r="H87" s="12"/>
      <c r="I87" s="12"/>
      <c r="J87" s="12"/>
      <c r="K87" s="12"/>
      <c r="L87" s="12"/>
      <c r="M87" s="13"/>
      <c r="N87" s="13"/>
      <c r="O87" s="13"/>
      <c r="P87" s="13"/>
      <c r="Q87" s="13"/>
      <c r="R87" s="14"/>
      <c r="S87" s="14"/>
      <c r="T87" s="14"/>
      <c r="U87" s="14"/>
      <c r="V87" s="62">
        <v>23491.79</v>
      </c>
      <c r="W87" s="62">
        <v>23491.79</v>
      </c>
      <c r="X87" s="15">
        <v>0</v>
      </c>
      <c r="Y87" s="15">
        <v>0</v>
      </c>
      <c r="Z87" s="15">
        <v>0</v>
      </c>
      <c r="AA87" s="15">
        <v>0</v>
      </c>
      <c r="AB87" s="15"/>
      <c r="AC87" s="15"/>
      <c r="AD87" s="62"/>
      <c r="AE87" s="62"/>
    </row>
    <row r="88" spans="1:32" ht="60.75" customHeight="1" x14ac:dyDescent="0.2">
      <c r="A88" s="53" t="s">
        <v>211</v>
      </c>
      <c r="B88" s="20" t="s">
        <v>312</v>
      </c>
      <c r="C88" s="30" t="s">
        <v>153</v>
      </c>
      <c r="D88" s="31" t="s">
        <v>85</v>
      </c>
      <c r="E88" s="32" t="s">
        <v>35</v>
      </c>
      <c r="F88" s="12"/>
      <c r="G88" s="12"/>
      <c r="H88" s="12"/>
      <c r="I88" s="12"/>
      <c r="J88" s="12"/>
      <c r="K88" s="12"/>
      <c r="L88" s="12"/>
      <c r="M88" s="13"/>
      <c r="N88" s="13"/>
      <c r="O88" s="13"/>
      <c r="P88" s="13"/>
      <c r="Q88" s="13"/>
      <c r="R88" s="14">
        <v>437150</v>
      </c>
      <c r="S88" s="14">
        <v>437150</v>
      </c>
      <c r="T88" s="14">
        <v>3080946.33</v>
      </c>
      <c r="U88" s="14">
        <f>U90+U91+U92</f>
        <v>3080946.33</v>
      </c>
      <c r="V88" s="62">
        <f>V91+V92</f>
        <v>227720</v>
      </c>
      <c r="W88" s="62">
        <f>W91+W92</f>
        <v>227720</v>
      </c>
      <c r="X88" s="62">
        <f>X92</f>
        <v>475190.36</v>
      </c>
      <c r="Y88" s="62">
        <f>Y92</f>
        <v>475190.36</v>
      </c>
      <c r="Z88" s="62">
        <f>Z91+Z92+Z93</f>
        <v>760854.43</v>
      </c>
      <c r="AA88" s="62">
        <f>AA91+AA92+AA93</f>
        <v>760854.43</v>
      </c>
      <c r="AB88" s="62">
        <v>0</v>
      </c>
      <c r="AC88" s="62">
        <v>0</v>
      </c>
      <c r="AD88" s="62">
        <f t="shared" ref="AD88:AE88" si="27">AD91+AD92+AD93</f>
        <v>0</v>
      </c>
      <c r="AE88" s="62">
        <f t="shared" si="27"/>
        <v>0</v>
      </c>
    </row>
    <row r="89" spans="1:32" ht="22.5" customHeight="1" x14ac:dyDescent="0.2">
      <c r="A89" s="53"/>
      <c r="B89" s="20" t="s">
        <v>104</v>
      </c>
      <c r="C89" s="20"/>
      <c r="D89" s="21"/>
      <c r="E89" s="22"/>
      <c r="F89" s="12"/>
      <c r="G89" s="12"/>
      <c r="H89" s="12"/>
      <c r="I89" s="12"/>
      <c r="J89" s="12"/>
      <c r="K89" s="12"/>
      <c r="L89" s="12"/>
      <c r="M89" s="13"/>
      <c r="N89" s="13"/>
      <c r="O89" s="13"/>
      <c r="P89" s="13"/>
      <c r="Q89" s="13"/>
      <c r="R89" s="14"/>
      <c r="S89" s="14"/>
      <c r="T89" s="14"/>
      <c r="U89" s="14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2" ht="37.5" customHeight="1" x14ac:dyDescent="0.2">
      <c r="A90" s="53" t="s">
        <v>212</v>
      </c>
      <c r="B90" s="20" t="s">
        <v>325</v>
      </c>
      <c r="C90" s="20" t="s">
        <v>153</v>
      </c>
      <c r="D90" s="21" t="s">
        <v>85</v>
      </c>
      <c r="E90" s="22" t="s">
        <v>35</v>
      </c>
      <c r="F90" s="12"/>
      <c r="G90" s="12"/>
      <c r="H90" s="12"/>
      <c r="I90" s="12"/>
      <c r="J90" s="12"/>
      <c r="K90" s="12"/>
      <c r="L90" s="12"/>
      <c r="M90" s="13"/>
      <c r="N90" s="13"/>
      <c r="O90" s="13"/>
      <c r="P90" s="13"/>
      <c r="Q90" s="13"/>
      <c r="R90" s="14"/>
      <c r="S90" s="14"/>
      <c r="T90" s="14">
        <v>712000</v>
      </c>
      <c r="U90" s="14">
        <v>712000</v>
      </c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2" ht="60.75" customHeight="1" x14ac:dyDescent="0.2">
      <c r="A91" s="53" t="s">
        <v>360</v>
      </c>
      <c r="B91" s="20" t="s">
        <v>326</v>
      </c>
      <c r="C91" s="20" t="s">
        <v>153</v>
      </c>
      <c r="D91" s="21" t="s">
        <v>85</v>
      </c>
      <c r="E91" s="22" t="s">
        <v>35</v>
      </c>
      <c r="F91" s="12"/>
      <c r="G91" s="12"/>
      <c r="H91" s="12"/>
      <c r="I91" s="12"/>
      <c r="J91" s="12"/>
      <c r="K91" s="12"/>
      <c r="L91" s="12"/>
      <c r="M91" s="13"/>
      <c r="N91" s="13"/>
      <c r="O91" s="13"/>
      <c r="P91" s="13"/>
      <c r="Q91" s="13"/>
      <c r="R91" s="14"/>
      <c r="S91" s="14"/>
      <c r="T91" s="14">
        <v>1174857.33</v>
      </c>
      <c r="U91" s="14">
        <v>1174857.33</v>
      </c>
      <c r="V91" s="62">
        <v>195580</v>
      </c>
      <c r="W91" s="62">
        <v>195580</v>
      </c>
      <c r="X91" s="62"/>
      <c r="Y91" s="62"/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</row>
    <row r="92" spans="1:32" ht="76.5" customHeight="1" x14ac:dyDescent="0.2">
      <c r="A92" s="53" t="s">
        <v>361</v>
      </c>
      <c r="B92" s="20" t="s">
        <v>450</v>
      </c>
      <c r="C92" s="20" t="s">
        <v>153</v>
      </c>
      <c r="D92" s="21" t="s">
        <v>85</v>
      </c>
      <c r="E92" s="22" t="s">
        <v>35</v>
      </c>
      <c r="F92" s="12"/>
      <c r="G92" s="12"/>
      <c r="H92" s="12"/>
      <c r="I92" s="12"/>
      <c r="J92" s="12"/>
      <c r="K92" s="12"/>
      <c r="L92" s="12"/>
      <c r="M92" s="13"/>
      <c r="N92" s="13"/>
      <c r="O92" s="13"/>
      <c r="P92" s="13"/>
      <c r="Q92" s="13"/>
      <c r="R92" s="14"/>
      <c r="S92" s="14"/>
      <c r="T92" s="14">
        <v>1194089</v>
      </c>
      <c r="U92" s="14">
        <v>1194089</v>
      </c>
      <c r="V92" s="62">
        <v>32140</v>
      </c>
      <c r="W92" s="62">
        <v>32140</v>
      </c>
      <c r="X92" s="62">
        <v>475190.36</v>
      </c>
      <c r="Y92" s="62">
        <v>475190.36</v>
      </c>
      <c r="Z92" s="62">
        <v>760854.43</v>
      </c>
      <c r="AA92" s="62">
        <v>760854.43</v>
      </c>
      <c r="AB92" s="62">
        <v>0</v>
      </c>
      <c r="AC92" s="62">
        <v>0</v>
      </c>
      <c r="AD92" s="62">
        <v>0</v>
      </c>
      <c r="AE92" s="62">
        <v>0</v>
      </c>
    </row>
    <row r="93" spans="1:32" ht="49.5" customHeight="1" x14ac:dyDescent="0.2">
      <c r="A93" s="53" t="s">
        <v>362</v>
      </c>
      <c r="B93" s="86" t="s">
        <v>429</v>
      </c>
      <c r="C93" s="79" t="s">
        <v>153</v>
      </c>
      <c r="D93" s="80"/>
      <c r="E93" s="81" t="s">
        <v>34</v>
      </c>
      <c r="F93" s="82">
        <v>120</v>
      </c>
      <c r="G93" s="82">
        <v>120</v>
      </c>
      <c r="H93" s="82">
        <v>120</v>
      </c>
      <c r="I93" s="82">
        <v>120</v>
      </c>
      <c r="J93" s="82">
        <v>120</v>
      </c>
      <c r="K93" s="82">
        <v>120</v>
      </c>
      <c r="L93" s="82">
        <v>120</v>
      </c>
      <c r="M93" s="83"/>
      <c r="N93" s="83"/>
      <c r="O93" s="83"/>
      <c r="P93" s="83"/>
      <c r="Q93" s="83"/>
      <c r="R93" s="84">
        <v>0</v>
      </c>
      <c r="S93" s="84">
        <v>0</v>
      </c>
      <c r="T93" s="84">
        <v>0</v>
      </c>
      <c r="U93" s="84">
        <v>0</v>
      </c>
      <c r="V93" s="85"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f>AB94+AB95</f>
        <v>406124</v>
      </c>
      <c r="AC93" s="85">
        <f>AC94+AC95</f>
        <v>406124</v>
      </c>
      <c r="AD93" s="85">
        <v>0</v>
      </c>
      <c r="AE93" s="85">
        <v>0</v>
      </c>
    </row>
    <row r="94" spans="1:32" ht="45" x14ac:dyDescent="0.2">
      <c r="A94" s="2"/>
      <c r="B94" s="20" t="s">
        <v>430</v>
      </c>
      <c r="C94" s="20" t="s">
        <v>153</v>
      </c>
      <c r="D94" s="21"/>
      <c r="E94" s="22" t="s">
        <v>34</v>
      </c>
      <c r="F94" s="12"/>
      <c r="G94" s="12"/>
      <c r="H94" s="12"/>
      <c r="I94" s="12"/>
      <c r="J94" s="12"/>
      <c r="K94" s="12"/>
      <c r="L94" s="12"/>
      <c r="M94" s="13"/>
      <c r="N94" s="13"/>
      <c r="O94" s="13"/>
      <c r="P94" s="13"/>
      <c r="Q94" s="13"/>
      <c r="R94" s="14">
        <v>0</v>
      </c>
      <c r="S94" s="14">
        <v>0</v>
      </c>
      <c r="T94" s="14">
        <v>0</v>
      </c>
      <c r="U94" s="14">
        <v>0</v>
      </c>
      <c r="V94" s="62">
        <v>0</v>
      </c>
      <c r="W94" s="62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305760</v>
      </c>
      <c r="AC94" s="15">
        <v>305760</v>
      </c>
      <c r="AD94" s="62">
        <v>0</v>
      </c>
      <c r="AE94" s="62">
        <v>0</v>
      </c>
    </row>
    <row r="95" spans="1:32" ht="45" x14ac:dyDescent="0.2">
      <c r="A95" s="2"/>
      <c r="B95" s="20" t="s">
        <v>449</v>
      </c>
      <c r="C95" s="20" t="s">
        <v>445</v>
      </c>
      <c r="D95" s="21"/>
      <c r="E95" s="22" t="s">
        <v>446</v>
      </c>
      <c r="F95" s="12"/>
      <c r="G95" s="12"/>
      <c r="H95" s="12"/>
      <c r="I95" s="12"/>
      <c r="J95" s="12"/>
      <c r="K95" s="12"/>
      <c r="L95" s="12"/>
      <c r="M95" s="13"/>
      <c r="N95" s="13"/>
      <c r="O95" s="13"/>
      <c r="P95" s="13"/>
      <c r="Q95" s="13"/>
      <c r="R95" s="14">
        <v>0</v>
      </c>
      <c r="S95" s="14">
        <v>0</v>
      </c>
      <c r="T95" s="14">
        <v>0</v>
      </c>
      <c r="U95" s="14">
        <v>0</v>
      </c>
      <c r="V95" s="62">
        <v>0</v>
      </c>
      <c r="W95" s="62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100364</v>
      </c>
      <c r="AC95" s="15">
        <v>100364</v>
      </c>
      <c r="AD95" s="62"/>
      <c r="AE95" s="62"/>
    </row>
    <row r="96" spans="1:32" ht="97.5" customHeight="1" x14ac:dyDescent="0.2">
      <c r="A96" s="53" t="s">
        <v>363</v>
      </c>
      <c r="B96" s="86" t="s">
        <v>431</v>
      </c>
      <c r="C96" s="79" t="s">
        <v>153</v>
      </c>
      <c r="D96" s="80"/>
      <c r="E96" s="81" t="s">
        <v>428</v>
      </c>
      <c r="F96" s="82"/>
      <c r="G96" s="82"/>
      <c r="H96" s="82"/>
      <c r="I96" s="82"/>
      <c r="J96" s="82"/>
      <c r="K96" s="82"/>
      <c r="L96" s="82"/>
      <c r="M96" s="83"/>
      <c r="N96" s="83"/>
      <c r="O96" s="83"/>
      <c r="P96" s="83"/>
      <c r="Q96" s="83"/>
      <c r="R96" s="84">
        <v>0</v>
      </c>
      <c r="S96" s="84">
        <v>0</v>
      </c>
      <c r="T96" s="84">
        <v>0</v>
      </c>
      <c r="U96" s="84">
        <v>0</v>
      </c>
      <c r="V96" s="85">
        <v>0</v>
      </c>
      <c r="W96" s="85">
        <v>0</v>
      </c>
      <c r="X96" s="130">
        <v>0</v>
      </c>
      <c r="Y96" s="130">
        <v>0</v>
      </c>
      <c r="Z96" s="130">
        <f>Z97</f>
        <v>41632653.060000002</v>
      </c>
      <c r="AA96" s="130">
        <f>AA97</f>
        <v>816326.53</v>
      </c>
      <c r="AB96" s="130">
        <v>0</v>
      </c>
      <c r="AC96" s="130">
        <v>0</v>
      </c>
      <c r="AD96" s="85">
        <v>0</v>
      </c>
      <c r="AE96" s="85">
        <v>0</v>
      </c>
      <c r="AF96">
        <v>0</v>
      </c>
    </row>
    <row r="97" spans="1:32" ht="54" customHeight="1" x14ac:dyDescent="0.2">
      <c r="A97" s="53"/>
      <c r="B97" s="20" t="s">
        <v>432</v>
      </c>
      <c r="C97" s="20" t="s">
        <v>153</v>
      </c>
      <c r="D97" s="21"/>
      <c r="E97" s="22" t="s">
        <v>433</v>
      </c>
      <c r="F97" s="12"/>
      <c r="G97" s="12"/>
      <c r="H97" s="12"/>
      <c r="I97" s="12"/>
      <c r="J97" s="12"/>
      <c r="K97" s="12"/>
      <c r="L97" s="12"/>
      <c r="M97" s="13"/>
      <c r="N97" s="13"/>
      <c r="O97" s="13"/>
      <c r="P97" s="13"/>
      <c r="Q97" s="13"/>
      <c r="R97" s="14">
        <v>0</v>
      </c>
      <c r="S97" s="14">
        <v>0</v>
      </c>
      <c r="T97" s="14">
        <v>0</v>
      </c>
      <c r="U97" s="14">
        <v>0</v>
      </c>
      <c r="V97" s="62">
        <v>0</v>
      </c>
      <c r="W97" s="62">
        <v>0</v>
      </c>
      <c r="X97" s="15">
        <v>0</v>
      </c>
      <c r="Y97" s="15">
        <v>0</v>
      </c>
      <c r="Z97" s="15">
        <v>41632653.060000002</v>
      </c>
      <c r="AA97" s="15">
        <v>816326.53</v>
      </c>
      <c r="AB97" s="15">
        <v>0</v>
      </c>
      <c r="AC97" s="15">
        <v>0</v>
      </c>
      <c r="AD97" s="62">
        <v>0</v>
      </c>
      <c r="AE97" s="62">
        <v>0</v>
      </c>
    </row>
    <row r="98" spans="1:32" ht="45" x14ac:dyDescent="0.2">
      <c r="A98" s="54" t="s">
        <v>213</v>
      </c>
      <c r="B98" s="86" t="s">
        <v>118</v>
      </c>
      <c r="C98" s="79" t="s">
        <v>153</v>
      </c>
      <c r="D98" s="80" t="s">
        <v>85</v>
      </c>
      <c r="E98" s="81" t="s">
        <v>120</v>
      </c>
      <c r="F98" s="82"/>
      <c r="G98" s="82"/>
      <c r="H98" s="82"/>
      <c r="I98" s="82"/>
      <c r="J98" s="82"/>
      <c r="K98" s="82"/>
      <c r="L98" s="82"/>
      <c r="M98" s="83"/>
      <c r="N98" s="83"/>
      <c r="O98" s="83"/>
      <c r="P98" s="83"/>
      <c r="Q98" s="83"/>
      <c r="R98" s="84">
        <f>R99</f>
        <v>0</v>
      </c>
      <c r="S98" s="84">
        <f>S99</f>
        <v>0</v>
      </c>
      <c r="T98" s="84">
        <v>0</v>
      </c>
      <c r="U98" s="84">
        <v>0</v>
      </c>
      <c r="V98" s="85">
        <f>V99</f>
        <v>6598270.9400000004</v>
      </c>
      <c r="W98" s="85">
        <f>W99</f>
        <v>4636142.46</v>
      </c>
      <c r="X98" s="85">
        <v>0</v>
      </c>
      <c r="Y98" s="85">
        <f t="shared" ref="Y98:AE98" si="28">Y99+Y105</f>
        <v>0</v>
      </c>
      <c r="Z98" s="85">
        <f>Z99</f>
        <v>0</v>
      </c>
      <c r="AA98" s="85">
        <f t="shared" si="28"/>
        <v>0</v>
      </c>
      <c r="AB98" s="85">
        <v>0</v>
      </c>
      <c r="AC98" s="85">
        <f t="shared" si="28"/>
        <v>0</v>
      </c>
      <c r="AD98" s="85">
        <v>0</v>
      </c>
      <c r="AE98" s="85">
        <f t="shared" si="28"/>
        <v>0</v>
      </c>
    </row>
    <row r="99" spans="1:32" ht="45" x14ac:dyDescent="0.2">
      <c r="A99" s="53" t="s">
        <v>214</v>
      </c>
      <c r="B99" s="20" t="s">
        <v>119</v>
      </c>
      <c r="C99" s="56" t="s">
        <v>153</v>
      </c>
      <c r="D99" s="21"/>
      <c r="E99" s="22" t="s">
        <v>120</v>
      </c>
      <c r="F99" s="12"/>
      <c r="G99" s="12"/>
      <c r="H99" s="12"/>
      <c r="I99" s="12"/>
      <c r="J99" s="12"/>
      <c r="K99" s="12"/>
      <c r="L99" s="12"/>
      <c r="M99" s="13"/>
      <c r="N99" s="13"/>
      <c r="O99" s="13"/>
      <c r="P99" s="13"/>
      <c r="Q99" s="13"/>
      <c r="R99" s="14">
        <v>0</v>
      </c>
      <c r="S99" s="14">
        <v>0</v>
      </c>
      <c r="T99" s="14">
        <v>0</v>
      </c>
      <c r="U99" s="14">
        <v>0</v>
      </c>
      <c r="V99" s="62">
        <f>V100+V102+V103</f>
        <v>6598270.9400000004</v>
      </c>
      <c r="W99" s="62">
        <f t="shared" ref="W99:AC99" si="29">W100+W102+W103</f>
        <v>4636142.46</v>
      </c>
      <c r="X99" s="62">
        <v>0</v>
      </c>
      <c r="Y99" s="62">
        <v>0</v>
      </c>
      <c r="Z99" s="62">
        <v>0</v>
      </c>
      <c r="AA99" s="62">
        <f t="shared" si="29"/>
        <v>0</v>
      </c>
      <c r="AB99" s="62">
        <f t="shared" si="29"/>
        <v>0</v>
      </c>
      <c r="AC99" s="62">
        <f t="shared" si="29"/>
        <v>0</v>
      </c>
      <c r="AD99" s="62">
        <v>0</v>
      </c>
      <c r="AE99" s="62">
        <v>0</v>
      </c>
    </row>
    <row r="100" spans="1:32" ht="60" x14ac:dyDescent="0.2">
      <c r="A100" s="53"/>
      <c r="B100" s="20" t="s">
        <v>381</v>
      </c>
      <c r="C100" s="56" t="s">
        <v>153</v>
      </c>
      <c r="D100" s="21" t="s">
        <v>85</v>
      </c>
      <c r="E100" s="22" t="s">
        <v>120</v>
      </c>
      <c r="F100" s="12"/>
      <c r="G100" s="12"/>
      <c r="H100" s="12"/>
      <c r="I100" s="12"/>
      <c r="J100" s="12"/>
      <c r="K100" s="12"/>
      <c r="L100" s="12"/>
      <c r="M100" s="13"/>
      <c r="N100" s="13"/>
      <c r="O100" s="13"/>
      <c r="P100" s="13"/>
      <c r="Q100" s="13"/>
      <c r="R100" s="14"/>
      <c r="S100" s="14"/>
      <c r="T100" s="14"/>
      <c r="U100" s="14"/>
      <c r="V100" s="62">
        <v>1962521.55</v>
      </c>
      <c r="W100" s="62">
        <v>393.07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</row>
    <row r="101" spans="1:32" ht="75" x14ac:dyDescent="0.2">
      <c r="A101" s="53"/>
      <c r="B101" s="20" t="s">
        <v>419</v>
      </c>
      <c r="C101" s="56" t="s">
        <v>153</v>
      </c>
      <c r="D101" s="21" t="s">
        <v>85</v>
      </c>
      <c r="E101" s="22" t="s">
        <v>120</v>
      </c>
      <c r="F101" s="12"/>
      <c r="G101" s="12"/>
      <c r="H101" s="12"/>
      <c r="I101" s="12"/>
      <c r="J101" s="12"/>
      <c r="K101" s="12"/>
      <c r="L101" s="12"/>
      <c r="M101" s="13"/>
      <c r="N101" s="13"/>
      <c r="O101" s="13"/>
      <c r="P101" s="13"/>
      <c r="Q101" s="13"/>
      <c r="R101" s="14">
        <v>0</v>
      </c>
      <c r="S101" s="14">
        <v>0</v>
      </c>
      <c r="T101" s="14">
        <v>0</v>
      </c>
      <c r="U101" s="14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</row>
    <row r="102" spans="1:32" ht="50.25" customHeight="1" x14ac:dyDescent="0.2">
      <c r="A102" s="53"/>
      <c r="B102" s="20" t="s">
        <v>350</v>
      </c>
      <c r="C102" s="56" t="s">
        <v>153</v>
      </c>
      <c r="D102" s="21" t="s">
        <v>85</v>
      </c>
      <c r="E102" s="22" t="s">
        <v>382</v>
      </c>
      <c r="F102" s="12"/>
      <c r="G102" s="12"/>
      <c r="H102" s="12"/>
      <c r="I102" s="12"/>
      <c r="J102" s="12"/>
      <c r="K102" s="12"/>
      <c r="L102" s="12"/>
      <c r="M102" s="13"/>
      <c r="N102" s="13"/>
      <c r="O102" s="13"/>
      <c r="P102" s="13"/>
      <c r="Q102" s="13"/>
      <c r="R102" s="14"/>
      <c r="S102" s="14"/>
      <c r="T102" s="14"/>
      <c r="U102" s="14"/>
      <c r="V102" s="62">
        <v>1996111.53</v>
      </c>
      <c r="W102" s="62">
        <v>1996111.53</v>
      </c>
      <c r="X102" s="62">
        <v>0</v>
      </c>
      <c r="Y102" s="62">
        <v>0</v>
      </c>
      <c r="Z102" s="62"/>
      <c r="AA102" s="62"/>
      <c r="AB102" s="62">
        <v>0</v>
      </c>
      <c r="AC102" s="62">
        <v>0</v>
      </c>
      <c r="AD102" s="62">
        <v>0</v>
      </c>
      <c r="AE102" s="62">
        <v>0</v>
      </c>
      <c r="AF102">
        <v>0</v>
      </c>
    </row>
    <row r="103" spans="1:32" ht="30.75" customHeight="1" x14ac:dyDescent="0.2">
      <c r="A103" s="53"/>
      <c r="B103" s="20" t="s">
        <v>351</v>
      </c>
      <c r="C103" s="56" t="s">
        <v>153</v>
      </c>
      <c r="D103" s="21" t="s">
        <v>85</v>
      </c>
      <c r="E103" s="22" t="s">
        <v>382</v>
      </c>
      <c r="F103" s="12"/>
      <c r="G103" s="12"/>
      <c r="H103" s="12"/>
      <c r="I103" s="12"/>
      <c r="J103" s="12"/>
      <c r="K103" s="12"/>
      <c r="L103" s="12"/>
      <c r="M103" s="13"/>
      <c r="N103" s="13"/>
      <c r="O103" s="13"/>
      <c r="P103" s="13"/>
      <c r="Q103" s="13"/>
      <c r="R103" s="14"/>
      <c r="S103" s="14"/>
      <c r="T103" s="14"/>
      <c r="U103" s="14"/>
      <c r="V103" s="62">
        <v>2639637.86</v>
      </c>
      <c r="W103" s="62">
        <v>2639637.86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62">
        <v>0</v>
      </c>
      <c r="AE103" s="62">
        <v>0</v>
      </c>
    </row>
    <row r="104" spans="1:32" ht="45" customHeight="1" x14ac:dyDescent="0.2">
      <c r="A104" s="53"/>
      <c r="B104" s="86" t="s">
        <v>423</v>
      </c>
      <c r="C104" s="129"/>
      <c r="D104" s="80"/>
      <c r="E104" s="81"/>
      <c r="F104" s="82"/>
      <c r="G104" s="82"/>
      <c r="H104" s="82"/>
      <c r="I104" s="82"/>
      <c r="J104" s="82"/>
      <c r="K104" s="82"/>
      <c r="L104" s="82"/>
      <c r="M104" s="83"/>
      <c r="N104" s="83"/>
      <c r="O104" s="83"/>
      <c r="P104" s="83"/>
      <c r="Q104" s="83"/>
      <c r="R104" s="84"/>
      <c r="S104" s="84"/>
      <c r="T104" s="84"/>
      <c r="U104" s="84"/>
      <c r="V104" s="85"/>
      <c r="W104" s="85"/>
      <c r="X104" s="85">
        <f>X105</f>
        <v>237995</v>
      </c>
      <c r="Y104" s="130"/>
      <c r="Z104" s="85">
        <f>Z105</f>
        <v>1427971.2</v>
      </c>
      <c r="AA104" s="85">
        <f t="shared" ref="AA104:AE104" si="30">AA105</f>
        <v>0</v>
      </c>
      <c r="AB104" s="85">
        <f t="shared" si="30"/>
        <v>2537142.48</v>
      </c>
      <c r="AC104" s="85">
        <f t="shared" si="30"/>
        <v>0</v>
      </c>
      <c r="AD104" s="85">
        <f t="shared" si="30"/>
        <v>3382856.64</v>
      </c>
      <c r="AE104" s="85">
        <f t="shared" si="30"/>
        <v>0</v>
      </c>
    </row>
    <row r="105" spans="1:32" ht="75.75" customHeight="1" x14ac:dyDescent="0.2">
      <c r="A105" s="53"/>
      <c r="B105" s="20" t="s">
        <v>393</v>
      </c>
      <c r="C105" s="56" t="s">
        <v>153</v>
      </c>
      <c r="D105" s="21" t="s">
        <v>85</v>
      </c>
      <c r="E105" s="22" t="s">
        <v>395</v>
      </c>
      <c r="F105" s="12"/>
      <c r="G105" s="12"/>
      <c r="H105" s="12"/>
      <c r="I105" s="12"/>
      <c r="J105" s="12"/>
      <c r="K105" s="12"/>
      <c r="L105" s="12"/>
      <c r="M105" s="13"/>
      <c r="N105" s="13"/>
      <c r="O105" s="13"/>
      <c r="P105" s="13"/>
      <c r="Q105" s="13"/>
      <c r="R105" s="14"/>
      <c r="S105" s="14"/>
      <c r="T105" s="14"/>
      <c r="U105" s="14"/>
      <c r="V105" s="62"/>
      <c r="W105" s="62"/>
      <c r="X105" s="62">
        <f>X106</f>
        <v>237995</v>
      </c>
      <c r="Y105" s="62">
        <f t="shared" ref="Y105:AC105" si="31">Y106</f>
        <v>0</v>
      </c>
      <c r="Z105" s="15">
        <f t="shared" si="31"/>
        <v>1427971.2</v>
      </c>
      <c r="AA105" s="62">
        <f t="shared" si="31"/>
        <v>0</v>
      </c>
      <c r="AB105" s="62">
        <f t="shared" si="31"/>
        <v>2537142.48</v>
      </c>
      <c r="AC105" s="62">
        <f t="shared" si="31"/>
        <v>0</v>
      </c>
      <c r="AD105" s="62">
        <v>3382856.64</v>
      </c>
      <c r="AE105" s="62">
        <v>0</v>
      </c>
    </row>
    <row r="106" spans="1:32" ht="60.75" customHeight="1" x14ac:dyDescent="0.2">
      <c r="A106" s="53"/>
      <c r="B106" s="20" t="s">
        <v>394</v>
      </c>
      <c r="C106" s="56" t="s">
        <v>153</v>
      </c>
      <c r="D106" s="21" t="s">
        <v>85</v>
      </c>
      <c r="E106" s="22" t="s">
        <v>395</v>
      </c>
      <c r="F106" s="12"/>
      <c r="G106" s="12"/>
      <c r="H106" s="12"/>
      <c r="I106" s="12"/>
      <c r="J106" s="12"/>
      <c r="K106" s="12"/>
      <c r="L106" s="12"/>
      <c r="M106" s="13"/>
      <c r="N106" s="13"/>
      <c r="O106" s="13"/>
      <c r="P106" s="13"/>
      <c r="Q106" s="13"/>
      <c r="R106" s="14"/>
      <c r="S106" s="14"/>
      <c r="T106" s="14"/>
      <c r="U106" s="14"/>
      <c r="V106" s="62"/>
      <c r="W106" s="62"/>
      <c r="X106" s="15">
        <v>237995</v>
      </c>
      <c r="Y106" s="15"/>
      <c r="Z106" s="15">
        <v>1427971.2</v>
      </c>
      <c r="AA106" s="15"/>
      <c r="AB106" s="15">
        <v>2537142.48</v>
      </c>
      <c r="AC106" s="15"/>
      <c r="AD106" s="62">
        <v>3382856.64</v>
      </c>
      <c r="AE106" s="62"/>
    </row>
    <row r="107" spans="1:32" ht="57" x14ac:dyDescent="0.2">
      <c r="A107" s="54" t="s">
        <v>238</v>
      </c>
      <c r="B107" s="82" t="s">
        <v>68</v>
      </c>
      <c r="C107" s="82" t="s">
        <v>153</v>
      </c>
      <c r="D107" s="122" t="s">
        <v>85</v>
      </c>
      <c r="E107" s="123" t="s">
        <v>13</v>
      </c>
      <c r="F107" s="124">
        <f t="shared" ref="F107:Q107" si="32">SUM(F108:F122)</f>
        <v>505</v>
      </c>
      <c r="G107" s="124">
        <f t="shared" si="32"/>
        <v>505</v>
      </c>
      <c r="H107" s="124">
        <f t="shared" si="32"/>
        <v>505</v>
      </c>
      <c r="I107" s="124">
        <f t="shared" si="32"/>
        <v>505</v>
      </c>
      <c r="J107" s="124">
        <f t="shared" si="32"/>
        <v>505</v>
      </c>
      <c r="K107" s="124">
        <f t="shared" si="32"/>
        <v>505</v>
      </c>
      <c r="L107" s="124">
        <f t="shared" si="32"/>
        <v>505</v>
      </c>
      <c r="M107" s="124">
        <f t="shared" si="32"/>
        <v>0</v>
      </c>
      <c r="N107" s="124">
        <f t="shared" si="32"/>
        <v>0</v>
      </c>
      <c r="O107" s="124">
        <f t="shared" si="32"/>
        <v>0</v>
      </c>
      <c r="P107" s="124">
        <f t="shared" si="32"/>
        <v>0</v>
      </c>
      <c r="Q107" s="124">
        <f t="shared" si="32"/>
        <v>0</v>
      </c>
      <c r="R107" s="124">
        <f>R108+R109+R110+R112+R113+R114+R121+R122+R111</f>
        <v>2215426.48</v>
      </c>
      <c r="S107" s="124">
        <f>S108+S109+S110+S112+S113+S114+S121+S122+S111</f>
        <v>2215426.48</v>
      </c>
      <c r="T107" s="124">
        <f>T108+T109+T111+T112+T113+T114+T122</f>
        <v>3039857.1</v>
      </c>
      <c r="U107" s="124">
        <f>U108+U109+U111+U112+U113+U114+U122</f>
        <v>3039857.1</v>
      </c>
      <c r="V107" s="124">
        <f>V108+V109+V110+V112+V113+V114+V121+V122+V111+V123</f>
        <v>2803843.7</v>
      </c>
      <c r="W107" s="124">
        <f>W108+W109+W110+W112+W113+W114+W121+W122+W111+W123</f>
        <v>2803843.7</v>
      </c>
      <c r="X107" s="124">
        <f t="shared" ref="X107:Z107" si="33">X108+X109+X110+X112+X113+X114+X121+X122+X111</f>
        <v>447856.5</v>
      </c>
      <c r="Y107" s="124">
        <f t="shared" ref="Y107" si="34">Y108+Y109+Y110+Y112+Y113+Y114+Y121+Y122+Y111</f>
        <v>447856.5</v>
      </c>
      <c r="Z107" s="124">
        <f t="shared" si="33"/>
        <v>524062.4</v>
      </c>
      <c r="AA107" s="124">
        <f t="shared" ref="AA107:AB107" si="35">AA108+AA109+AA110+AA112+AA113+AA114+AA121+AA122+AA111</f>
        <v>524062.4</v>
      </c>
      <c r="AB107" s="124">
        <f t="shared" si="35"/>
        <v>0</v>
      </c>
      <c r="AC107" s="124">
        <f t="shared" ref="AC107:AE107" si="36">AC108+AC109+AC110+AC112+AC113+AC114+AC121+AC122+AC111</f>
        <v>0</v>
      </c>
      <c r="AD107" s="124">
        <f t="shared" si="36"/>
        <v>250000</v>
      </c>
      <c r="AE107" s="124">
        <f t="shared" si="36"/>
        <v>250000</v>
      </c>
    </row>
    <row r="108" spans="1:32" ht="25.5" x14ac:dyDescent="0.2">
      <c r="A108" s="53" t="s">
        <v>239</v>
      </c>
      <c r="B108" s="20" t="s">
        <v>26</v>
      </c>
      <c r="C108" s="56" t="s">
        <v>153</v>
      </c>
      <c r="D108" s="21" t="s">
        <v>85</v>
      </c>
      <c r="E108" s="22" t="s">
        <v>38</v>
      </c>
      <c r="F108" s="12">
        <v>315</v>
      </c>
      <c r="G108" s="12">
        <v>315</v>
      </c>
      <c r="H108" s="12">
        <v>315</v>
      </c>
      <c r="I108" s="12">
        <v>315</v>
      </c>
      <c r="J108" s="12">
        <v>315</v>
      </c>
      <c r="K108" s="12">
        <v>315</v>
      </c>
      <c r="L108" s="12">
        <v>315</v>
      </c>
      <c r="M108" s="13"/>
      <c r="N108" s="13"/>
      <c r="O108" s="13"/>
      <c r="P108" s="13"/>
      <c r="Q108" s="13"/>
      <c r="R108" s="14">
        <v>430173</v>
      </c>
      <c r="S108" s="14">
        <v>430173</v>
      </c>
      <c r="T108" s="14">
        <v>680976.2</v>
      </c>
      <c r="U108" s="14">
        <v>680976.2</v>
      </c>
      <c r="V108" s="62">
        <v>474726.6</v>
      </c>
      <c r="W108" s="62">
        <v>474726.6</v>
      </c>
      <c r="X108" s="62">
        <v>367856.5</v>
      </c>
      <c r="Y108" s="62">
        <v>367856.5</v>
      </c>
      <c r="Z108" s="62">
        <v>474062.4</v>
      </c>
      <c r="AA108" s="62">
        <v>474062.4</v>
      </c>
      <c r="AB108" s="62">
        <v>0</v>
      </c>
      <c r="AC108" s="62">
        <v>0</v>
      </c>
      <c r="AD108" s="62">
        <v>200000</v>
      </c>
      <c r="AE108" s="62">
        <v>200000</v>
      </c>
    </row>
    <row r="109" spans="1:32" ht="25.5" x14ac:dyDescent="0.2">
      <c r="A109" s="53" t="s">
        <v>240</v>
      </c>
      <c r="B109" s="20" t="s">
        <v>95</v>
      </c>
      <c r="C109" s="56" t="s">
        <v>153</v>
      </c>
      <c r="D109" s="21" t="s">
        <v>85</v>
      </c>
      <c r="E109" s="22" t="s">
        <v>39</v>
      </c>
      <c r="F109" s="12">
        <v>80</v>
      </c>
      <c r="G109" s="12">
        <v>80</v>
      </c>
      <c r="H109" s="12">
        <v>80</v>
      </c>
      <c r="I109" s="12">
        <v>80</v>
      </c>
      <c r="J109" s="12">
        <v>80</v>
      </c>
      <c r="K109" s="12">
        <v>80</v>
      </c>
      <c r="L109" s="12">
        <v>80</v>
      </c>
      <c r="M109" s="13"/>
      <c r="N109" s="13"/>
      <c r="O109" s="13"/>
      <c r="P109" s="13"/>
      <c r="Q109" s="13"/>
      <c r="R109" s="14">
        <v>49840</v>
      </c>
      <c r="S109" s="14">
        <v>49840</v>
      </c>
      <c r="T109" s="14">
        <v>230000</v>
      </c>
      <c r="U109" s="14">
        <v>230000</v>
      </c>
      <c r="V109" s="14">
        <v>33750.910000000003</v>
      </c>
      <c r="W109" s="14">
        <v>33750.910000000003</v>
      </c>
      <c r="X109" s="62">
        <v>0</v>
      </c>
      <c r="Y109" s="62">
        <v>0</v>
      </c>
      <c r="Z109" s="62">
        <v>50000</v>
      </c>
      <c r="AA109" s="62">
        <v>50000</v>
      </c>
      <c r="AB109" s="62">
        <v>0</v>
      </c>
      <c r="AC109" s="62">
        <v>0</v>
      </c>
      <c r="AD109" s="62">
        <v>50000</v>
      </c>
      <c r="AE109" s="62">
        <v>50000</v>
      </c>
    </row>
    <row r="110" spans="1:32" ht="25.5" x14ac:dyDescent="0.2">
      <c r="A110" s="53" t="s">
        <v>241</v>
      </c>
      <c r="B110" s="20" t="s">
        <v>83</v>
      </c>
      <c r="C110" s="56" t="s">
        <v>153</v>
      </c>
      <c r="D110" s="21" t="s">
        <v>85</v>
      </c>
      <c r="E110" s="22" t="s">
        <v>38</v>
      </c>
      <c r="F110" s="12"/>
      <c r="G110" s="12"/>
      <c r="H110" s="12"/>
      <c r="I110" s="12"/>
      <c r="J110" s="12"/>
      <c r="K110" s="12"/>
      <c r="L110" s="12"/>
      <c r="M110" s="13"/>
      <c r="N110" s="13"/>
      <c r="O110" s="13"/>
      <c r="P110" s="13"/>
      <c r="Q110" s="13"/>
      <c r="R110" s="14">
        <v>143129</v>
      </c>
      <c r="S110" s="14">
        <v>143129</v>
      </c>
      <c r="T110" s="14">
        <v>0</v>
      </c>
      <c r="U110" s="14">
        <v>0</v>
      </c>
      <c r="V110" s="62">
        <v>345723.6</v>
      </c>
      <c r="W110" s="62">
        <v>345723.6</v>
      </c>
      <c r="X110" s="62">
        <v>0</v>
      </c>
      <c r="Y110" s="62">
        <v>0</v>
      </c>
      <c r="Z110" s="62">
        <v>0</v>
      </c>
      <c r="AA110" s="62">
        <v>0</v>
      </c>
      <c r="AB110" s="62">
        <v>0</v>
      </c>
      <c r="AC110" s="62">
        <v>0</v>
      </c>
      <c r="AD110" s="62">
        <v>0</v>
      </c>
      <c r="AE110" s="62">
        <v>0</v>
      </c>
    </row>
    <row r="111" spans="1:32" ht="45" x14ac:dyDescent="0.2">
      <c r="A111" s="53" t="s">
        <v>242</v>
      </c>
      <c r="B111" s="20" t="s">
        <v>313</v>
      </c>
      <c r="C111" s="56" t="s">
        <v>153</v>
      </c>
      <c r="D111" s="21" t="s">
        <v>85</v>
      </c>
      <c r="E111" s="22" t="s">
        <v>147</v>
      </c>
      <c r="F111" s="12"/>
      <c r="G111" s="12"/>
      <c r="H111" s="12"/>
      <c r="I111" s="12"/>
      <c r="J111" s="12"/>
      <c r="K111" s="12"/>
      <c r="L111" s="12"/>
      <c r="M111" s="13"/>
      <c r="N111" s="13"/>
      <c r="O111" s="13"/>
      <c r="P111" s="13"/>
      <c r="Q111" s="13"/>
      <c r="R111" s="14">
        <v>825284.48</v>
      </c>
      <c r="S111" s="14">
        <v>825284.48</v>
      </c>
      <c r="T111" s="14">
        <v>936380.9</v>
      </c>
      <c r="U111" s="14">
        <v>936380.9</v>
      </c>
      <c r="V111" s="62">
        <v>1548580.09</v>
      </c>
      <c r="W111" s="62">
        <v>1548580.09</v>
      </c>
      <c r="X111" s="62">
        <v>0</v>
      </c>
      <c r="Y111" s="62">
        <v>0</v>
      </c>
      <c r="Z111" s="62">
        <v>0</v>
      </c>
      <c r="AA111" s="62">
        <v>0</v>
      </c>
      <c r="AB111" s="62">
        <v>0</v>
      </c>
      <c r="AC111" s="62">
        <v>0</v>
      </c>
      <c r="AD111" s="62">
        <v>0</v>
      </c>
      <c r="AE111" s="62">
        <v>0</v>
      </c>
    </row>
    <row r="112" spans="1:32" ht="30" x14ac:dyDescent="0.2">
      <c r="A112" s="53" t="s">
        <v>243</v>
      </c>
      <c r="B112" s="34" t="s">
        <v>327</v>
      </c>
      <c r="C112" s="56" t="s">
        <v>153</v>
      </c>
      <c r="D112" s="21" t="s">
        <v>85</v>
      </c>
      <c r="E112" s="22" t="s">
        <v>147</v>
      </c>
      <c r="F112" s="12"/>
      <c r="G112" s="12"/>
      <c r="H112" s="12"/>
      <c r="I112" s="12"/>
      <c r="J112" s="12"/>
      <c r="K112" s="12"/>
      <c r="L112" s="12"/>
      <c r="M112" s="13"/>
      <c r="N112" s="13"/>
      <c r="O112" s="13"/>
      <c r="P112" s="13"/>
      <c r="Q112" s="13"/>
      <c r="R112" s="14">
        <v>0</v>
      </c>
      <c r="S112" s="14">
        <v>0</v>
      </c>
      <c r="T112" s="14">
        <v>689500</v>
      </c>
      <c r="U112" s="14">
        <v>689500</v>
      </c>
      <c r="V112" s="62">
        <v>0</v>
      </c>
      <c r="W112" s="62">
        <v>0</v>
      </c>
      <c r="X112" s="62">
        <v>0</v>
      </c>
      <c r="Y112" s="62">
        <v>0</v>
      </c>
      <c r="Z112" s="62">
        <v>0</v>
      </c>
      <c r="AA112" s="62">
        <v>0</v>
      </c>
      <c r="AB112" s="62">
        <v>0</v>
      </c>
      <c r="AC112" s="62">
        <v>0</v>
      </c>
      <c r="AD112" s="62">
        <v>0</v>
      </c>
      <c r="AE112" s="62">
        <v>0</v>
      </c>
    </row>
    <row r="113" spans="1:31" ht="25.5" x14ac:dyDescent="0.2">
      <c r="A113" s="53" t="s">
        <v>244</v>
      </c>
      <c r="B113" s="34" t="s">
        <v>107</v>
      </c>
      <c r="C113" s="57" t="s">
        <v>153</v>
      </c>
      <c r="D113" s="21" t="s">
        <v>85</v>
      </c>
      <c r="E113" s="22" t="s">
        <v>94</v>
      </c>
      <c r="F113" s="12"/>
      <c r="G113" s="12"/>
      <c r="H113" s="12"/>
      <c r="I113" s="12"/>
      <c r="J113" s="12"/>
      <c r="K113" s="12"/>
      <c r="L113" s="12"/>
      <c r="M113" s="13"/>
      <c r="N113" s="13"/>
      <c r="O113" s="13"/>
      <c r="P113" s="13"/>
      <c r="Q113" s="13"/>
      <c r="R113" s="14">
        <v>250000</v>
      </c>
      <c r="S113" s="14">
        <v>250000</v>
      </c>
      <c r="T113" s="14">
        <v>300000</v>
      </c>
      <c r="U113" s="14">
        <v>300000</v>
      </c>
      <c r="V113" s="62">
        <v>0</v>
      </c>
      <c r="W113" s="62">
        <v>0</v>
      </c>
      <c r="X113" s="62">
        <v>0</v>
      </c>
      <c r="Y113" s="62">
        <v>0</v>
      </c>
      <c r="Z113" s="62">
        <v>0</v>
      </c>
      <c r="AA113" s="62">
        <v>0</v>
      </c>
      <c r="AB113" s="62">
        <v>0</v>
      </c>
      <c r="AC113" s="62">
        <v>0</v>
      </c>
      <c r="AD113" s="62">
        <v>0</v>
      </c>
      <c r="AE113" s="62">
        <v>0</v>
      </c>
    </row>
    <row r="114" spans="1:31" ht="45" x14ac:dyDescent="0.2">
      <c r="A114" s="53" t="s">
        <v>245</v>
      </c>
      <c r="B114" s="34" t="s">
        <v>138</v>
      </c>
      <c r="C114" s="56" t="s">
        <v>153</v>
      </c>
      <c r="D114" s="21" t="s">
        <v>85</v>
      </c>
      <c r="E114" s="22" t="s">
        <v>0</v>
      </c>
      <c r="F114" s="12"/>
      <c r="G114" s="12"/>
      <c r="H114" s="12"/>
      <c r="I114" s="12"/>
      <c r="J114" s="12"/>
      <c r="K114" s="12"/>
      <c r="L114" s="12"/>
      <c r="M114" s="13"/>
      <c r="N114" s="13"/>
      <c r="O114" s="13"/>
      <c r="P114" s="13"/>
      <c r="Q114" s="13"/>
      <c r="R114" s="14">
        <f>R115+R116+R117+R118</f>
        <v>400000</v>
      </c>
      <c r="S114" s="14">
        <f>S115+S116+S117+S118</f>
        <v>400000</v>
      </c>
      <c r="T114" s="14">
        <f>T115</f>
        <v>200000</v>
      </c>
      <c r="U114" s="14">
        <f>U115</f>
        <v>200000</v>
      </c>
      <c r="V114" s="14">
        <v>0</v>
      </c>
      <c r="W114" s="14">
        <v>0</v>
      </c>
      <c r="X114" s="62">
        <v>0</v>
      </c>
      <c r="Y114" s="62">
        <v>0</v>
      </c>
      <c r="Z114" s="62">
        <v>0</v>
      </c>
      <c r="AA114" s="62">
        <v>0</v>
      </c>
      <c r="AB114" s="62">
        <v>0</v>
      </c>
      <c r="AC114" s="62">
        <v>0</v>
      </c>
      <c r="AD114" s="62">
        <v>0</v>
      </c>
      <c r="AE114" s="62">
        <v>0</v>
      </c>
    </row>
    <row r="115" spans="1:31" ht="15" x14ac:dyDescent="0.2">
      <c r="A115" s="53" t="s">
        <v>246</v>
      </c>
      <c r="B115" s="34" t="s">
        <v>134</v>
      </c>
      <c r="C115" s="34"/>
      <c r="D115" s="35"/>
      <c r="E115" s="22" t="s">
        <v>0</v>
      </c>
      <c r="F115" s="12"/>
      <c r="G115" s="12"/>
      <c r="H115" s="12"/>
      <c r="I115" s="12"/>
      <c r="J115" s="12"/>
      <c r="K115" s="12"/>
      <c r="L115" s="12"/>
      <c r="M115" s="13"/>
      <c r="N115" s="13"/>
      <c r="O115" s="13"/>
      <c r="P115" s="13"/>
      <c r="Q115" s="13"/>
      <c r="R115" s="24">
        <v>200000</v>
      </c>
      <c r="S115" s="24">
        <v>200000</v>
      </c>
      <c r="T115" s="24">
        <v>200000</v>
      </c>
      <c r="U115" s="24">
        <v>200000</v>
      </c>
      <c r="V115" s="62"/>
      <c r="W115" s="62"/>
      <c r="X115" s="15"/>
      <c r="Y115" s="15"/>
      <c r="Z115" s="15"/>
      <c r="AA115" s="15"/>
      <c r="AB115" s="15"/>
      <c r="AC115" s="15"/>
      <c r="AD115" s="62"/>
      <c r="AE115" s="62"/>
    </row>
    <row r="116" spans="1:31" ht="15" x14ac:dyDescent="0.2">
      <c r="A116" s="53" t="s">
        <v>247</v>
      </c>
      <c r="B116" s="34" t="s">
        <v>132</v>
      </c>
      <c r="C116" s="34"/>
      <c r="D116" s="35"/>
      <c r="E116" s="22" t="s">
        <v>0</v>
      </c>
      <c r="F116" s="12"/>
      <c r="G116" s="12"/>
      <c r="H116" s="12"/>
      <c r="I116" s="12"/>
      <c r="J116" s="12"/>
      <c r="K116" s="12"/>
      <c r="L116" s="12"/>
      <c r="M116" s="13"/>
      <c r="N116" s="13"/>
      <c r="O116" s="13"/>
      <c r="P116" s="13"/>
      <c r="Q116" s="13"/>
      <c r="R116" s="24">
        <v>200000</v>
      </c>
      <c r="S116" s="24">
        <v>200000</v>
      </c>
      <c r="T116" s="24"/>
      <c r="U116" s="24"/>
      <c r="V116" s="62"/>
      <c r="W116" s="62"/>
      <c r="X116" s="15"/>
      <c r="Y116" s="15"/>
      <c r="Z116" s="15"/>
      <c r="AA116" s="15"/>
      <c r="AB116" s="15"/>
      <c r="AC116" s="15"/>
      <c r="AD116" s="62"/>
      <c r="AE116" s="62"/>
    </row>
    <row r="117" spans="1:31" ht="15" x14ac:dyDescent="0.2">
      <c r="A117" s="53" t="s">
        <v>248</v>
      </c>
      <c r="B117" s="34" t="s">
        <v>133</v>
      </c>
      <c r="C117" s="34"/>
      <c r="D117" s="35"/>
      <c r="E117" s="22" t="s">
        <v>0</v>
      </c>
      <c r="F117" s="12"/>
      <c r="G117" s="12"/>
      <c r="H117" s="12"/>
      <c r="I117" s="12"/>
      <c r="J117" s="12"/>
      <c r="K117" s="12"/>
      <c r="L117" s="12"/>
      <c r="M117" s="13"/>
      <c r="N117" s="13"/>
      <c r="O117" s="13"/>
      <c r="P117" s="13"/>
      <c r="Q117" s="13"/>
      <c r="R117" s="24"/>
      <c r="S117" s="24"/>
      <c r="T117" s="24">
        <v>0</v>
      </c>
      <c r="U117" s="24">
        <v>0</v>
      </c>
      <c r="V117" s="62"/>
      <c r="W117" s="62"/>
      <c r="X117" s="15"/>
      <c r="Y117" s="15"/>
      <c r="Z117" s="15"/>
      <c r="AA117" s="15"/>
      <c r="AB117" s="15"/>
      <c r="AC117" s="15"/>
      <c r="AD117" s="62"/>
      <c r="AE117" s="62"/>
    </row>
    <row r="118" spans="1:31" ht="15" x14ac:dyDescent="0.2">
      <c r="A118" s="53" t="s">
        <v>249</v>
      </c>
      <c r="B118" s="34" t="s">
        <v>131</v>
      </c>
      <c r="C118" s="34"/>
      <c r="D118" s="35"/>
      <c r="E118" s="22" t="s">
        <v>0</v>
      </c>
      <c r="F118" s="12"/>
      <c r="G118" s="12"/>
      <c r="H118" s="12"/>
      <c r="I118" s="12"/>
      <c r="J118" s="12"/>
      <c r="K118" s="12"/>
      <c r="L118" s="12"/>
      <c r="M118" s="13"/>
      <c r="N118" s="13"/>
      <c r="O118" s="13"/>
      <c r="P118" s="13"/>
      <c r="Q118" s="13"/>
      <c r="R118" s="24"/>
      <c r="S118" s="24"/>
      <c r="T118" s="24">
        <v>0</v>
      </c>
      <c r="U118" s="24">
        <v>0</v>
      </c>
      <c r="V118" s="62"/>
      <c r="W118" s="62"/>
      <c r="X118" s="15"/>
      <c r="Y118" s="15"/>
      <c r="Z118" s="15"/>
      <c r="AA118" s="15"/>
      <c r="AB118" s="15"/>
      <c r="AC118" s="15"/>
      <c r="AD118" s="62"/>
      <c r="AE118" s="62"/>
    </row>
    <row r="119" spans="1:31" ht="15" x14ac:dyDescent="0.2">
      <c r="A119" s="53" t="s">
        <v>250</v>
      </c>
      <c r="B119" s="34" t="s">
        <v>141</v>
      </c>
      <c r="C119" s="34"/>
      <c r="D119" s="35"/>
      <c r="E119" s="22"/>
      <c r="F119" s="12"/>
      <c r="G119" s="12"/>
      <c r="H119" s="12"/>
      <c r="I119" s="12"/>
      <c r="J119" s="12"/>
      <c r="K119" s="12"/>
      <c r="L119" s="12"/>
      <c r="M119" s="13"/>
      <c r="N119" s="13"/>
      <c r="O119" s="13"/>
      <c r="P119" s="13"/>
      <c r="Q119" s="13"/>
      <c r="R119" s="24"/>
      <c r="S119" s="24"/>
      <c r="T119" s="24"/>
      <c r="U119" s="24"/>
      <c r="V119" s="62">
        <v>0</v>
      </c>
      <c r="W119" s="62">
        <v>0</v>
      </c>
      <c r="X119" s="15">
        <v>0</v>
      </c>
      <c r="Y119" s="15">
        <v>0</v>
      </c>
      <c r="Z119" s="15"/>
      <c r="AA119" s="15"/>
      <c r="AB119" s="15"/>
      <c r="AC119" s="15"/>
      <c r="AD119" s="62"/>
      <c r="AE119" s="62"/>
    </row>
    <row r="120" spans="1:31" ht="15" x14ac:dyDescent="0.2">
      <c r="A120" s="53" t="s">
        <v>251</v>
      </c>
      <c r="B120" s="34" t="s">
        <v>142</v>
      </c>
      <c r="C120" s="34"/>
      <c r="D120" s="35"/>
      <c r="E120" s="22"/>
      <c r="F120" s="12"/>
      <c r="G120" s="12"/>
      <c r="H120" s="12"/>
      <c r="I120" s="12"/>
      <c r="J120" s="12"/>
      <c r="K120" s="12"/>
      <c r="L120" s="12"/>
      <c r="M120" s="13"/>
      <c r="N120" s="13"/>
      <c r="O120" s="13"/>
      <c r="P120" s="13"/>
      <c r="Q120" s="13"/>
      <c r="R120" s="24"/>
      <c r="S120" s="24"/>
      <c r="T120" s="24"/>
      <c r="U120" s="24"/>
      <c r="V120" s="62"/>
      <c r="W120" s="62"/>
      <c r="X120" s="15"/>
      <c r="Y120" s="15"/>
      <c r="Z120" s="15">
        <v>0</v>
      </c>
      <c r="AA120" s="15">
        <v>0</v>
      </c>
      <c r="AB120" s="15">
        <v>0</v>
      </c>
      <c r="AC120" s="15">
        <v>0</v>
      </c>
      <c r="AD120" s="62">
        <v>0</v>
      </c>
      <c r="AE120" s="62">
        <v>0</v>
      </c>
    </row>
    <row r="121" spans="1:31" ht="25.5" x14ac:dyDescent="0.2">
      <c r="A121" s="53" t="s">
        <v>252</v>
      </c>
      <c r="B121" s="20" t="s">
        <v>99</v>
      </c>
      <c r="C121" s="56" t="s">
        <v>153</v>
      </c>
      <c r="D121" s="21" t="s">
        <v>85</v>
      </c>
      <c r="E121" s="22" t="s">
        <v>93</v>
      </c>
      <c r="F121" s="12"/>
      <c r="G121" s="12"/>
      <c r="H121" s="12"/>
      <c r="I121" s="12"/>
      <c r="J121" s="12"/>
      <c r="K121" s="12"/>
      <c r="L121" s="12"/>
      <c r="M121" s="13"/>
      <c r="N121" s="13"/>
      <c r="O121" s="13"/>
      <c r="P121" s="13"/>
      <c r="Q121" s="13"/>
      <c r="R121" s="14">
        <v>43000</v>
      </c>
      <c r="S121" s="14">
        <v>43000</v>
      </c>
      <c r="T121" s="14">
        <v>0</v>
      </c>
      <c r="U121" s="14">
        <v>0</v>
      </c>
      <c r="V121" s="62">
        <v>0</v>
      </c>
      <c r="W121" s="62">
        <v>0</v>
      </c>
      <c r="X121" s="62">
        <v>0</v>
      </c>
      <c r="Y121" s="62">
        <v>0</v>
      </c>
      <c r="Z121" s="62">
        <v>0</v>
      </c>
      <c r="AA121" s="62">
        <v>0</v>
      </c>
      <c r="AB121" s="62">
        <v>0</v>
      </c>
      <c r="AC121" s="62">
        <v>0</v>
      </c>
      <c r="AD121" s="62">
        <v>0</v>
      </c>
      <c r="AE121" s="62">
        <v>0</v>
      </c>
    </row>
    <row r="122" spans="1:31" ht="30" x14ac:dyDescent="0.2">
      <c r="A122" s="53" t="s">
        <v>253</v>
      </c>
      <c r="B122" s="20" t="s">
        <v>42</v>
      </c>
      <c r="C122" s="56" t="s">
        <v>153</v>
      </c>
      <c r="D122" s="21" t="s">
        <v>85</v>
      </c>
      <c r="E122" s="22" t="s">
        <v>40</v>
      </c>
      <c r="F122" s="12">
        <v>110</v>
      </c>
      <c r="G122" s="12">
        <v>110</v>
      </c>
      <c r="H122" s="12">
        <v>110</v>
      </c>
      <c r="I122" s="12">
        <v>110</v>
      </c>
      <c r="J122" s="12">
        <v>110</v>
      </c>
      <c r="K122" s="12">
        <v>110</v>
      </c>
      <c r="L122" s="12">
        <v>110</v>
      </c>
      <c r="M122" s="13"/>
      <c r="N122" s="13"/>
      <c r="O122" s="13"/>
      <c r="P122" s="13"/>
      <c r="Q122" s="13"/>
      <c r="R122" s="14">
        <v>74000</v>
      </c>
      <c r="S122" s="14">
        <v>74000</v>
      </c>
      <c r="T122" s="14">
        <v>3000</v>
      </c>
      <c r="U122" s="14">
        <v>3000</v>
      </c>
      <c r="V122" s="62">
        <v>68500</v>
      </c>
      <c r="W122" s="62">
        <v>68500</v>
      </c>
      <c r="X122" s="62">
        <v>80000</v>
      </c>
      <c r="Y122" s="62">
        <v>80000</v>
      </c>
      <c r="Z122" s="62">
        <v>0</v>
      </c>
      <c r="AA122" s="62">
        <v>0</v>
      </c>
      <c r="AB122" s="62">
        <v>0</v>
      </c>
      <c r="AC122" s="62">
        <v>0</v>
      </c>
      <c r="AD122" s="62">
        <v>0</v>
      </c>
      <c r="AE122" s="62">
        <v>0</v>
      </c>
    </row>
    <row r="123" spans="1:31" ht="25.5" x14ac:dyDescent="0.2">
      <c r="A123" s="53"/>
      <c r="B123" s="20" t="s">
        <v>352</v>
      </c>
      <c r="C123" s="56" t="s">
        <v>153</v>
      </c>
      <c r="D123" s="21" t="s">
        <v>85</v>
      </c>
      <c r="E123" s="22" t="s">
        <v>353</v>
      </c>
      <c r="F123" s="12"/>
      <c r="G123" s="12"/>
      <c r="H123" s="12"/>
      <c r="I123" s="12"/>
      <c r="J123" s="12"/>
      <c r="K123" s="12"/>
      <c r="L123" s="12"/>
      <c r="M123" s="13"/>
      <c r="N123" s="13"/>
      <c r="O123" s="13"/>
      <c r="P123" s="13"/>
      <c r="Q123" s="13"/>
      <c r="R123" s="14"/>
      <c r="S123" s="14"/>
      <c r="T123" s="14"/>
      <c r="U123" s="14"/>
      <c r="V123" s="62">
        <v>332562.5</v>
      </c>
      <c r="W123" s="62">
        <v>332562.5</v>
      </c>
      <c r="X123" s="62"/>
      <c r="Y123" s="62"/>
      <c r="Z123" s="62"/>
      <c r="AA123" s="62"/>
      <c r="AB123" s="62"/>
      <c r="AC123" s="62"/>
      <c r="AD123" s="62"/>
      <c r="AE123" s="62"/>
    </row>
    <row r="124" spans="1:31" ht="42.75" x14ac:dyDescent="0.2">
      <c r="A124" s="54" t="s">
        <v>254</v>
      </c>
      <c r="B124" s="30" t="s">
        <v>121</v>
      </c>
      <c r="C124" s="12" t="s">
        <v>153</v>
      </c>
      <c r="D124" s="31" t="s">
        <v>85</v>
      </c>
      <c r="E124" s="32" t="s">
        <v>123</v>
      </c>
      <c r="F124" s="12"/>
      <c r="G124" s="12"/>
      <c r="H124" s="12"/>
      <c r="I124" s="12"/>
      <c r="J124" s="12"/>
      <c r="K124" s="12"/>
      <c r="L124" s="12"/>
      <c r="M124" s="13"/>
      <c r="N124" s="13"/>
      <c r="O124" s="13"/>
      <c r="P124" s="13"/>
      <c r="Q124" s="13"/>
      <c r="R124" s="14">
        <v>0</v>
      </c>
      <c r="S124" s="14">
        <v>0</v>
      </c>
      <c r="T124" s="14">
        <v>0</v>
      </c>
      <c r="U124" s="14">
        <v>0</v>
      </c>
      <c r="V124" s="62">
        <v>0</v>
      </c>
      <c r="W124" s="62">
        <v>0</v>
      </c>
      <c r="X124" s="62">
        <v>0</v>
      </c>
      <c r="Y124" s="62">
        <v>0</v>
      </c>
      <c r="Z124" s="62">
        <v>0</v>
      </c>
      <c r="AA124" s="62">
        <v>0</v>
      </c>
      <c r="AB124" s="62">
        <v>0</v>
      </c>
      <c r="AC124" s="62">
        <v>0</v>
      </c>
      <c r="AD124" s="62">
        <v>0</v>
      </c>
      <c r="AE124" s="62">
        <v>0</v>
      </c>
    </row>
    <row r="125" spans="1:31" ht="30" x14ac:dyDescent="0.2">
      <c r="A125" s="53" t="s">
        <v>255</v>
      </c>
      <c r="B125" s="20" t="s">
        <v>122</v>
      </c>
      <c r="C125" s="20"/>
      <c r="D125" s="21" t="s">
        <v>85</v>
      </c>
      <c r="E125" s="22" t="s">
        <v>123</v>
      </c>
      <c r="F125" s="12"/>
      <c r="G125" s="12"/>
      <c r="H125" s="12"/>
      <c r="I125" s="12"/>
      <c r="J125" s="12"/>
      <c r="K125" s="12"/>
      <c r="L125" s="12"/>
      <c r="M125" s="13"/>
      <c r="N125" s="13"/>
      <c r="O125" s="13"/>
      <c r="P125" s="13"/>
      <c r="Q125" s="13"/>
      <c r="R125" s="14">
        <v>0</v>
      </c>
      <c r="S125" s="14">
        <v>0</v>
      </c>
      <c r="T125" s="14">
        <v>0</v>
      </c>
      <c r="U125" s="14">
        <v>0</v>
      </c>
      <c r="V125" s="62">
        <v>0</v>
      </c>
      <c r="W125" s="62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62">
        <v>0</v>
      </c>
      <c r="AE125" s="62">
        <v>0</v>
      </c>
    </row>
    <row r="126" spans="1:31" ht="89.25" customHeight="1" x14ac:dyDescent="0.2">
      <c r="A126" s="54" t="s">
        <v>256</v>
      </c>
      <c r="B126" s="30" t="s">
        <v>257</v>
      </c>
      <c r="C126" s="30" t="s">
        <v>153</v>
      </c>
      <c r="D126" s="31" t="s">
        <v>85</v>
      </c>
      <c r="E126" s="32" t="s">
        <v>258</v>
      </c>
      <c r="F126" s="12"/>
      <c r="G126" s="12"/>
      <c r="H126" s="12"/>
      <c r="I126" s="12"/>
      <c r="J126" s="12"/>
      <c r="K126" s="12"/>
      <c r="L126" s="12"/>
      <c r="M126" s="13"/>
      <c r="N126" s="13"/>
      <c r="O126" s="13"/>
      <c r="P126" s="13"/>
      <c r="Q126" s="13"/>
      <c r="R126" s="14">
        <f t="shared" ref="R126:W126" si="37">R127</f>
        <v>1588132</v>
      </c>
      <c r="S126" s="14">
        <f t="shared" si="37"/>
        <v>1588132</v>
      </c>
      <c r="T126" s="14">
        <f t="shared" si="37"/>
        <v>198990</v>
      </c>
      <c r="U126" s="14">
        <f t="shared" si="37"/>
        <v>198990</v>
      </c>
      <c r="V126" s="62">
        <f t="shared" si="37"/>
        <v>4020</v>
      </c>
      <c r="W126" s="62">
        <f t="shared" si="37"/>
        <v>4020</v>
      </c>
      <c r="X126" s="62">
        <v>0</v>
      </c>
      <c r="Y126" s="62">
        <v>0</v>
      </c>
      <c r="Z126" s="62">
        <v>0</v>
      </c>
      <c r="AA126" s="62">
        <v>0</v>
      </c>
      <c r="AB126" s="62">
        <v>0</v>
      </c>
      <c r="AC126" s="62">
        <v>0</v>
      </c>
      <c r="AD126" s="62">
        <v>0</v>
      </c>
      <c r="AE126" s="62">
        <v>0</v>
      </c>
    </row>
    <row r="127" spans="1:31" ht="60" x14ac:dyDescent="0.2">
      <c r="A127" s="53" t="s">
        <v>261</v>
      </c>
      <c r="B127" s="20" t="s">
        <v>259</v>
      </c>
      <c r="C127" s="20" t="s">
        <v>153</v>
      </c>
      <c r="D127" s="21" t="s">
        <v>85</v>
      </c>
      <c r="E127" s="22" t="s">
        <v>260</v>
      </c>
      <c r="F127" s="12"/>
      <c r="G127" s="12"/>
      <c r="H127" s="12"/>
      <c r="I127" s="12"/>
      <c r="J127" s="12"/>
      <c r="K127" s="12"/>
      <c r="L127" s="12"/>
      <c r="M127" s="13"/>
      <c r="N127" s="13"/>
      <c r="O127" s="13"/>
      <c r="P127" s="13"/>
      <c r="Q127" s="13"/>
      <c r="R127" s="24">
        <v>1588132</v>
      </c>
      <c r="S127" s="24">
        <v>1588132</v>
      </c>
      <c r="T127" s="24">
        <v>198990</v>
      </c>
      <c r="U127" s="14">
        <v>198990</v>
      </c>
      <c r="V127" s="62">
        <v>4020</v>
      </c>
      <c r="W127" s="62">
        <v>4020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62">
        <v>0</v>
      </c>
      <c r="AE127" s="62">
        <v>0</v>
      </c>
    </row>
    <row r="128" spans="1:31" ht="57.75" customHeight="1" x14ac:dyDescent="0.2">
      <c r="A128" s="53" t="s">
        <v>367</v>
      </c>
      <c r="B128" s="86" t="s">
        <v>368</v>
      </c>
      <c r="C128" s="86" t="s">
        <v>153</v>
      </c>
      <c r="D128" s="87" t="s">
        <v>85</v>
      </c>
      <c r="E128" s="88" t="s">
        <v>370</v>
      </c>
      <c r="F128" s="82"/>
      <c r="G128" s="82"/>
      <c r="H128" s="82"/>
      <c r="I128" s="82"/>
      <c r="J128" s="82"/>
      <c r="K128" s="82"/>
      <c r="L128" s="82"/>
      <c r="M128" s="83"/>
      <c r="N128" s="83"/>
      <c r="O128" s="83"/>
      <c r="P128" s="83"/>
      <c r="Q128" s="83"/>
      <c r="R128" s="84">
        <v>0</v>
      </c>
      <c r="S128" s="84">
        <v>0</v>
      </c>
      <c r="T128" s="84">
        <v>0</v>
      </c>
      <c r="U128" s="84">
        <v>0</v>
      </c>
      <c r="V128" s="85">
        <v>798960.88</v>
      </c>
      <c r="W128" s="85">
        <v>798960.88</v>
      </c>
      <c r="X128" s="85">
        <v>800000</v>
      </c>
      <c r="Y128" s="85">
        <v>800000</v>
      </c>
      <c r="Z128" s="85">
        <f>Z131+Z132</f>
        <v>1117950.6200000001</v>
      </c>
      <c r="AA128" s="85">
        <f>AA131+AA132</f>
        <v>1117950.6200000001</v>
      </c>
      <c r="AB128" s="85">
        <f t="shared" ref="AB128:AE128" si="38">AB131</f>
        <v>0</v>
      </c>
      <c r="AC128" s="85">
        <f t="shared" si="38"/>
        <v>0</v>
      </c>
      <c r="AD128" s="85">
        <f t="shared" si="38"/>
        <v>0</v>
      </c>
      <c r="AE128" s="85">
        <f t="shared" si="38"/>
        <v>0</v>
      </c>
    </row>
    <row r="129" spans="1:31" ht="78.75" customHeight="1" x14ac:dyDescent="0.2">
      <c r="A129" s="53" t="s">
        <v>369</v>
      </c>
      <c r="B129" s="20" t="s">
        <v>392</v>
      </c>
      <c r="C129" s="20" t="s">
        <v>153</v>
      </c>
      <c r="D129" s="21" t="s">
        <v>85</v>
      </c>
      <c r="E129" s="22" t="s">
        <v>371</v>
      </c>
      <c r="F129" s="12"/>
      <c r="G129" s="12"/>
      <c r="H129" s="12"/>
      <c r="I129" s="12"/>
      <c r="J129" s="12"/>
      <c r="K129" s="12"/>
      <c r="L129" s="12"/>
      <c r="M129" s="13"/>
      <c r="N129" s="13"/>
      <c r="O129" s="13"/>
      <c r="P129" s="13"/>
      <c r="Q129" s="13"/>
      <c r="R129" s="24">
        <v>0</v>
      </c>
      <c r="S129" s="24">
        <v>0</v>
      </c>
      <c r="T129" s="24">
        <v>0</v>
      </c>
      <c r="U129" s="14">
        <v>0</v>
      </c>
      <c r="V129" s="62">
        <v>798960.88</v>
      </c>
      <c r="W129" s="62">
        <v>798960.88</v>
      </c>
      <c r="X129" s="15"/>
      <c r="Y129" s="15"/>
      <c r="Z129" s="15">
        <v>0</v>
      </c>
      <c r="AA129" s="15">
        <v>0</v>
      </c>
      <c r="AB129" s="15">
        <v>0</v>
      </c>
      <c r="AC129" s="15">
        <v>0</v>
      </c>
      <c r="AD129" s="62">
        <v>0</v>
      </c>
      <c r="AE129" s="62">
        <v>0</v>
      </c>
    </row>
    <row r="130" spans="1:31" ht="78.75" customHeight="1" x14ac:dyDescent="0.2">
      <c r="A130" s="53" t="s">
        <v>455</v>
      </c>
      <c r="B130" s="20" t="s">
        <v>420</v>
      </c>
      <c r="C130" s="20" t="s">
        <v>153</v>
      </c>
      <c r="D130" s="21" t="s">
        <v>85</v>
      </c>
      <c r="E130" s="22" t="s">
        <v>371</v>
      </c>
      <c r="F130" s="12"/>
      <c r="G130" s="12"/>
      <c r="H130" s="12"/>
      <c r="I130" s="12"/>
      <c r="J130" s="12"/>
      <c r="K130" s="12"/>
      <c r="L130" s="12"/>
      <c r="M130" s="13"/>
      <c r="N130" s="13"/>
      <c r="O130" s="13"/>
      <c r="P130" s="13"/>
      <c r="Q130" s="13"/>
      <c r="R130" s="24">
        <v>0</v>
      </c>
      <c r="S130" s="24">
        <v>0</v>
      </c>
      <c r="T130" s="24">
        <v>0</v>
      </c>
      <c r="U130" s="14">
        <v>0</v>
      </c>
      <c r="V130" s="62">
        <v>0</v>
      </c>
      <c r="W130" s="62">
        <v>0</v>
      </c>
      <c r="X130" s="15">
        <v>800000</v>
      </c>
      <c r="Y130" s="15">
        <v>800000</v>
      </c>
      <c r="Z130" s="15">
        <v>0</v>
      </c>
      <c r="AA130" s="15">
        <v>0</v>
      </c>
      <c r="AB130" s="15">
        <v>0</v>
      </c>
      <c r="AC130" s="15">
        <v>0</v>
      </c>
      <c r="AD130" s="62">
        <v>0</v>
      </c>
      <c r="AE130" s="62">
        <v>0</v>
      </c>
    </row>
    <row r="131" spans="1:31" ht="52.5" customHeight="1" x14ac:dyDescent="0.2">
      <c r="A131" s="53" t="s">
        <v>456</v>
      </c>
      <c r="B131" s="20" t="s">
        <v>434</v>
      </c>
      <c r="C131" s="20"/>
      <c r="D131" s="21"/>
      <c r="E131" s="22"/>
      <c r="F131" s="12"/>
      <c r="G131" s="12"/>
      <c r="H131" s="12"/>
      <c r="I131" s="12"/>
      <c r="J131" s="12"/>
      <c r="K131" s="12"/>
      <c r="L131" s="12"/>
      <c r="M131" s="13"/>
      <c r="N131" s="13"/>
      <c r="O131" s="13"/>
      <c r="P131" s="13"/>
      <c r="Q131" s="13"/>
      <c r="R131" s="24">
        <v>0</v>
      </c>
      <c r="S131" s="24">
        <v>0</v>
      </c>
      <c r="T131" s="24">
        <v>0</v>
      </c>
      <c r="U131" s="14">
        <v>0</v>
      </c>
      <c r="V131" s="62">
        <v>0</v>
      </c>
      <c r="W131" s="62">
        <v>0</v>
      </c>
      <c r="X131" s="15">
        <v>0</v>
      </c>
      <c r="Y131" s="15">
        <v>0</v>
      </c>
      <c r="Z131" s="15">
        <v>518215.67</v>
      </c>
      <c r="AA131" s="15">
        <v>518215.67</v>
      </c>
      <c r="AB131" s="15">
        <v>0</v>
      </c>
      <c r="AC131" s="15">
        <v>0</v>
      </c>
      <c r="AD131" s="62">
        <v>0</v>
      </c>
      <c r="AE131" s="62">
        <v>0</v>
      </c>
    </row>
    <row r="132" spans="1:31" ht="64.5" customHeight="1" x14ac:dyDescent="0.2">
      <c r="A132" s="53" t="s">
        <v>457</v>
      </c>
      <c r="B132" s="20" t="s">
        <v>444</v>
      </c>
      <c r="C132" s="20"/>
      <c r="D132" s="21"/>
      <c r="E132" s="22"/>
      <c r="F132" s="12"/>
      <c r="G132" s="12"/>
      <c r="H132" s="12"/>
      <c r="I132" s="12"/>
      <c r="J132" s="12"/>
      <c r="K132" s="12"/>
      <c r="L132" s="12"/>
      <c r="M132" s="13"/>
      <c r="N132" s="13"/>
      <c r="O132" s="13"/>
      <c r="P132" s="13"/>
      <c r="Q132" s="13"/>
      <c r="R132" s="24">
        <v>0</v>
      </c>
      <c r="S132" s="24">
        <v>0</v>
      </c>
      <c r="T132" s="24">
        <v>0</v>
      </c>
      <c r="U132" s="14">
        <v>0</v>
      </c>
      <c r="V132" s="62">
        <v>0</v>
      </c>
      <c r="W132" s="62">
        <v>0</v>
      </c>
      <c r="X132" s="15">
        <v>0</v>
      </c>
      <c r="Y132" s="15">
        <v>0</v>
      </c>
      <c r="Z132" s="15">
        <v>599734.94999999995</v>
      </c>
      <c r="AA132" s="15">
        <v>599734.94999999995</v>
      </c>
      <c r="AB132" s="15">
        <v>0</v>
      </c>
      <c r="AC132" s="15">
        <v>0</v>
      </c>
      <c r="AD132" s="62">
        <v>0</v>
      </c>
      <c r="AE132" s="62">
        <v>0</v>
      </c>
    </row>
    <row r="133" spans="1:31" ht="33.75" customHeight="1" x14ac:dyDescent="0.2">
      <c r="A133" s="53" t="s">
        <v>458</v>
      </c>
      <c r="B133" s="79" t="s">
        <v>435</v>
      </c>
      <c r="C133" s="79"/>
      <c r="D133" s="80"/>
      <c r="E133" s="81"/>
      <c r="F133" s="82"/>
      <c r="G133" s="82"/>
      <c r="H133" s="82"/>
      <c r="I133" s="82"/>
      <c r="J133" s="82"/>
      <c r="K133" s="82"/>
      <c r="L133" s="82"/>
      <c r="M133" s="83"/>
      <c r="N133" s="83"/>
      <c r="O133" s="83"/>
      <c r="P133" s="83"/>
      <c r="Q133" s="83"/>
      <c r="R133" s="132">
        <v>0</v>
      </c>
      <c r="S133" s="132">
        <v>0</v>
      </c>
      <c r="T133" s="132">
        <v>0</v>
      </c>
      <c r="U133" s="84">
        <v>0</v>
      </c>
      <c r="V133" s="85">
        <v>0</v>
      </c>
      <c r="W133" s="85">
        <v>0</v>
      </c>
      <c r="X133" s="85">
        <v>0</v>
      </c>
      <c r="Y133" s="85">
        <v>0</v>
      </c>
      <c r="Z133" s="85">
        <f>Z134+Z135</f>
        <v>3030303.04</v>
      </c>
      <c r="AA133" s="85">
        <f>AA134+AA135</f>
        <v>30303.040000000001</v>
      </c>
      <c r="AB133" s="85">
        <v>0</v>
      </c>
      <c r="AC133" s="85">
        <v>0</v>
      </c>
      <c r="AD133" s="85">
        <v>0</v>
      </c>
      <c r="AE133" s="85">
        <v>0</v>
      </c>
    </row>
    <row r="134" spans="1:31" ht="33.75" customHeight="1" x14ac:dyDescent="0.2">
      <c r="A134" s="53" t="s">
        <v>459</v>
      </c>
      <c r="B134" s="20" t="s">
        <v>436</v>
      </c>
      <c r="C134" s="20" t="s">
        <v>438</v>
      </c>
      <c r="D134" s="21" t="s">
        <v>85</v>
      </c>
      <c r="E134" s="22" t="s">
        <v>439</v>
      </c>
      <c r="F134" s="12"/>
      <c r="G134" s="12"/>
      <c r="H134" s="12"/>
      <c r="I134" s="12"/>
      <c r="J134" s="12"/>
      <c r="K134" s="12"/>
      <c r="L134" s="12"/>
      <c r="M134" s="13"/>
      <c r="N134" s="13"/>
      <c r="O134" s="13"/>
      <c r="P134" s="13"/>
      <c r="Q134" s="13"/>
      <c r="R134" s="24">
        <v>0</v>
      </c>
      <c r="S134" s="24">
        <v>0</v>
      </c>
      <c r="T134" s="24">
        <v>0</v>
      </c>
      <c r="U134" s="14">
        <v>0</v>
      </c>
      <c r="V134" s="62">
        <v>0</v>
      </c>
      <c r="W134" s="62">
        <v>0</v>
      </c>
      <c r="X134" s="15">
        <v>0</v>
      </c>
      <c r="Y134" s="15">
        <v>0</v>
      </c>
      <c r="Z134" s="15">
        <v>1515151.52</v>
      </c>
      <c r="AA134" s="15">
        <v>15151.52</v>
      </c>
      <c r="AB134" s="15">
        <v>0</v>
      </c>
      <c r="AC134" s="15">
        <v>0</v>
      </c>
      <c r="AD134" s="62">
        <v>0</v>
      </c>
      <c r="AE134" s="62">
        <v>0</v>
      </c>
    </row>
    <row r="135" spans="1:31" ht="30.75" customHeight="1" x14ac:dyDescent="0.2">
      <c r="A135" s="53" t="s">
        <v>460</v>
      </c>
      <c r="B135" s="20" t="s">
        <v>437</v>
      </c>
      <c r="C135" s="20" t="s">
        <v>153</v>
      </c>
      <c r="D135" s="21" t="s">
        <v>85</v>
      </c>
      <c r="E135" s="22" t="s">
        <v>440</v>
      </c>
      <c r="F135" s="12"/>
      <c r="G135" s="12"/>
      <c r="H135" s="12"/>
      <c r="I135" s="12"/>
      <c r="J135" s="12"/>
      <c r="K135" s="12"/>
      <c r="L135" s="12"/>
      <c r="M135" s="13"/>
      <c r="N135" s="13"/>
      <c r="O135" s="13"/>
      <c r="P135" s="13"/>
      <c r="Q135" s="13"/>
      <c r="R135" s="24">
        <v>0</v>
      </c>
      <c r="S135" s="24">
        <v>0</v>
      </c>
      <c r="T135" s="24">
        <v>0</v>
      </c>
      <c r="U135" s="14">
        <v>0</v>
      </c>
      <c r="V135" s="62">
        <v>0</v>
      </c>
      <c r="W135" s="62">
        <v>0</v>
      </c>
      <c r="X135" s="15">
        <v>0</v>
      </c>
      <c r="Y135" s="15">
        <v>0</v>
      </c>
      <c r="Z135" s="15">
        <v>1515151.52</v>
      </c>
      <c r="AA135" s="15">
        <v>15151.52</v>
      </c>
      <c r="AB135" s="15">
        <v>0</v>
      </c>
      <c r="AC135" s="15">
        <v>0</v>
      </c>
      <c r="AD135" s="62">
        <v>0</v>
      </c>
      <c r="AE135" s="62">
        <v>0</v>
      </c>
    </row>
    <row r="136" spans="1:31" ht="30.75" customHeight="1" x14ac:dyDescent="0.2">
      <c r="A136" s="53" t="s">
        <v>461</v>
      </c>
      <c r="B136" s="79" t="s">
        <v>452</v>
      </c>
      <c r="C136" s="79" t="s">
        <v>153</v>
      </c>
      <c r="D136" s="80"/>
      <c r="E136" s="81"/>
      <c r="F136" s="82"/>
      <c r="G136" s="82"/>
      <c r="H136" s="82"/>
      <c r="I136" s="82"/>
      <c r="J136" s="82"/>
      <c r="K136" s="82"/>
      <c r="L136" s="82"/>
      <c r="M136" s="83"/>
      <c r="N136" s="83"/>
      <c r="O136" s="83"/>
      <c r="P136" s="83"/>
      <c r="Q136" s="83"/>
      <c r="R136" s="132">
        <v>0</v>
      </c>
      <c r="S136" s="132">
        <v>0</v>
      </c>
      <c r="T136" s="132">
        <v>0</v>
      </c>
      <c r="U136" s="84">
        <v>0</v>
      </c>
      <c r="V136" s="85">
        <v>0</v>
      </c>
      <c r="W136" s="85">
        <v>0</v>
      </c>
      <c r="X136" s="85">
        <v>0</v>
      </c>
      <c r="Y136" s="85">
        <v>0</v>
      </c>
      <c r="Z136" s="85">
        <f>Z137</f>
        <v>1215083.1599999999</v>
      </c>
      <c r="AA136" s="85">
        <f t="shared" ref="AA136:AE136" si="39">AA137</f>
        <v>1215083.1599999999</v>
      </c>
      <c r="AB136" s="85">
        <f t="shared" si="39"/>
        <v>0</v>
      </c>
      <c r="AC136" s="85">
        <f t="shared" si="39"/>
        <v>0</v>
      </c>
      <c r="AD136" s="85">
        <f t="shared" si="39"/>
        <v>0</v>
      </c>
      <c r="AE136" s="85">
        <f t="shared" si="39"/>
        <v>0</v>
      </c>
    </row>
    <row r="137" spans="1:31" ht="30.75" customHeight="1" x14ac:dyDescent="0.2">
      <c r="A137" s="53" t="s">
        <v>462</v>
      </c>
      <c r="B137" s="20" t="s">
        <v>453</v>
      </c>
      <c r="C137" s="20" t="s">
        <v>153</v>
      </c>
      <c r="D137" s="21" t="s">
        <v>85</v>
      </c>
      <c r="E137" s="22" t="s">
        <v>454</v>
      </c>
      <c r="F137" s="12"/>
      <c r="G137" s="12"/>
      <c r="H137" s="12"/>
      <c r="I137" s="12"/>
      <c r="J137" s="12"/>
      <c r="K137" s="12"/>
      <c r="L137" s="12"/>
      <c r="M137" s="13"/>
      <c r="N137" s="13"/>
      <c r="O137" s="13"/>
      <c r="P137" s="13"/>
      <c r="Q137" s="13"/>
      <c r="R137" s="24">
        <v>0</v>
      </c>
      <c r="S137" s="24">
        <v>0</v>
      </c>
      <c r="T137" s="24">
        <v>0</v>
      </c>
      <c r="U137" s="14">
        <v>0</v>
      </c>
      <c r="V137" s="62">
        <v>0</v>
      </c>
      <c r="W137" s="62">
        <v>0</v>
      </c>
      <c r="X137" s="15">
        <v>0</v>
      </c>
      <c r="Y137" s="15">
        <v>0</v>
      </c>
      <c r="Z137" s="15">
        <v>1215083.1599999999</v>
      </c>
      <c r="AA137" s="15">
        <v>1215083.1599999999</v>
      </c>
      <c r="AB137" s="15">
        <v>0</v>
      </c>
      <c r="AC137" s="15">
        <v>0</v>
      </c>
      <c r="AD137" s="62">
        <v>0</v>
      </c>
      <c r="AE137" s="62">
        <v>0</v>
      </c>
    </row>
    <row r="138" spans="1:31" ht="71.25" x14ac:dyDescent="0.2">
      <c r="A138" s="54" t="s">
        <v>262</v>
      </c>
      <c r="B138" s="89" t="s">
        <v>43</v>
      </c>
      <c r="C138" s="114" t="s">
        <v>153</v>
      </c>
      <c r="D138" s="90" t="s">
        <v>86</v>
      </c>
      <c r="E138" s="91" t="s">
        <v>14</v>
      </c>
      <c r="F138" s="92" t="e">
        <f t="shared" ref="F138:Q138" si="40">F139+F144+F156</f>
        <v>#REF!</v>
      </c>
      <c r="G138" s="92" t="e">
        <f t="shared" si="40"/>
        <v>#REF!</v>
      </c>
      <c r="H138" s="92" t="e">
        <f t="shared" si="40"/>
        <v>#REF!</v>
      </c>
      <c r="I138" s="92" t="e">
        <f t="shared" si="40"/>
        <v>#REF!</v>
      </c>
      <c r="J138" s="92" t="e">
        <f t="shared" si="40"/>
        <v>#REF!</v>
      </c>
      <c r="K138" s="92" t="e">
        <f t="shared" si="40"/>
        <v>#REF!</v>
      </c>
      <c r="L138" s="92" t="e">
        <f t="shared" si="40"/>
        <v>#REF!</v>
      </c>
      <c r="M138" s="92" t="e">
        <f t="shared" si="40"/>
        <v>#REF!</v>
      </c>
      <c r="N138" s="92" t="e">
        <f t="shared" si="40"/>
        <v>#REF!</v>
      </c>
      <c r="O138" s="92" t="e">
        <f t="shared" si="40"/>
        <v>#REF!</v>
      </c>
      <c r="P138" s="92" t="e">
        <f t="shared" si="40"/>
        <v>#REF!</v>
      </c>
      <c r="Q138" s="92" t="e">
        <f t="shared" si="40"/>
        <v>#REF!</v>
      </c>
      <c r="R138" s="92">
        <f>R139+R144+R154+R156</f>
        <v>12607902.59</v>
      </c>
      <c r="S138" s="92">
        <f t="shared" ref="S138" si="41">S139+S144+S154+S156</f>
        <v>12078274.24</v>
      </c>
      <c r="T138" s="92">
        <f>T139+T144+T154+T156+T151</f>
        <v>14255045.210000001</v>
      </c>
      <c r="U138" s="92">
        <f>U139+U144+U154+U156+U151</f>
        <v>13354869.76</v>
      </c>
      <c r="V138" s="92">
        <f>V139+V144+V151+V154+V156</f>
        <v>17888628.399999999</v>
      </c>
      <c r="W138" s="92">
        <f>W139+W144+W151+W154+W156</f>
        <v>16484618.550000001</v>
      </c>
      <c r="X138" s="92">
        <f>X139+X144+X151+X156</f>
        <v>10732636.91</v>
      </c>
      <c r="Y138" s="92">
        <f t="shared" ref="Y138:AA138" si="42">Y139+Y144+Y151+Y156</f>
        <v>8785120.3599999994</v>
      </c>
      <c r="Z138" s="92">
        <f t="shared" si="42"/>
        <v>12136064.6</v>
      </c>
      <c r="AA138" s="92">
        <f t="shared" si="42"/>
        <v>9830047</v>
      </c>
      <c r="AB138" s="92">
        <f t="shared" ref="AB138:AE138" si="43">AB139+AB144+AB151+AB156</f>
        <v>16760221</v>
      </c>
      <c r="AC138" s="92">
        <f t="shared" si="43"/>
        <v>7972549</v>
      </c>
      <c r="AD138" s="92">
        <f t="shared" si="43"/>
        <v>16754221</v>
      </c>
      <c r="AE138" s="92">
        <f t="shared" si="43"/>
        <v>7966549</v>
      </c>
    </row>
    <row r="139" spans="1:31" ht="45" x14ac:dyDescent="0.2">
      <c r="A139" s="54" t="s">
        <v>263</v>
      </c>
      <c r="B139" s="12" t="s">
        <v>58</v>
      </c>
      <c r="C139" s="10" t="s">
        <v>153</v>
      </c>
      <c r="D139" s="25" t="s">
        <v>86</v>
      </c>
      <c r="E139" s="19" t="s">
        <v>15</v>
      </c>
      <c r="F139" s="26" t="e">
        <f>F140+#REF!</f>
        <v>#REF!</v>
      </c>
      <c r="G139" s="26" t="e">
        <f>G140+#REF!</f>
        <v>#REF!</v>
      </c>
      <c r="H139" s="26" t="e">
        <f>H140+#REF!</f>
        <v>#REF!</v>
      </c>
      <c r="I139" s="26" t="e">
        <f>I140+#REF!</f>
        <v>#REF!</v>
      </c>
      <c r="J139" s="26" t="e">
        <f>J140+#REF!</f>
        <v>#REF!</v>
      </c>
      <c r="K139" s="26" t="e">
        <f>K140+#REF!</f>
        <v>#REF!</v>
      </c>
      <c r="L139" s="26" t="e">
        <f>L140+#REF!</f>
        <v>#REF!</v>
      </c>
      <c r="M139" s="26" t="e">
        <f>M140+#REF!</f>
        <v>#REF!</v>
      </c>
      <c r="N139" s="26" t="e">
        <f>N140+#REF!</f>
        <v>#REF!</v>
      </c>
      <c r="O139" s="26" t="e">
        <f>O140+#REF!</f>
        <v>#REF!</v>
      </c>
      <c r="P139" s="26" t="e">
        <f>P140+#REF!</f>
        <v>#REF!</v>
      </c>
      <c r="Q139" s="26" t="e">
        <f>Q140+#REF!</f>
        <v>#REF!</v>
      </c>
      <c r="R139" s="26">
        <f>R140</f>
        <v>11786066</v>
      </c>
      <c r="S139" s="26">
        <f t="shared" ref="S139:U139" si="44">S140</f>
        <v>11786066</v>
      </c>
      <c r="T139" s="26">
        <f t="shared" si="44"/>
        <v>12696339</v>
      </c>
      <c r="U139" s="26">
        <f t="shared" si="44"/>
        <v>12696339</v>
      </c>
      <c r="V139" s="26">
        <f>V140+V141</f>
        <v>15479506</v>
      </c>
      <c r="W139" s="26">
        <f>W140+W141</f>
        <v>15479506</v>
      </c>
      <c r="X139" s="26">
        <f t="shared" ref="X139:AA139" si="45">X140+X141</f>
        <v>7123821</v>
      </c>
      <c r="Y139" s="26">
        <f t="shared" si="45"/>
        <v>7123821</v>
      </c>
      <c r="Z139" s="26">
        <f t="shared" si="45"/>
        <v>8999047</v>
      </c>
      <c r="AA139" s="26">
        <f t="shared" si="45"/>
        <v>8999047</v>
      </c>
      <c r="AB139" s="26">
        <f t="shared" ref="AB139:AE139" si="46">AB140+AB141</f>
        <v>7972549</v>
      </c>
      <c r="AC139" s="26">
        <f t="shared" si="46"/>
        <v>7972549</v>
      </c>
      <c r="AD139" s="26">
        <f t="shared" si="46"/>
        <v>7966549</v>
      </c>
      <c r="AE139" s="26">
        <f t="shared" si="46"/>
        <v>7966549</v>
      </c>
    </row>
    <row r="140" spans="1:31" ht="45" x14ac:dyDescent="0.2">
      <c r="A140" s="53" t="s">
        <v>264</v>
      </c>
      <c r="B140" s="10" t="s">
        <v>32</v>
      </c>
      <c r="C140" s="10"/>
      <c r="D140" s="11" t="s">
        <v>86</v>
      </c>
      <c r="E140" s="19" t="s">
        <v>16</v>
      </c>
      <c r="F140" s="12"/>
      <c r="G140" s="12"/>
      <c r="H140" s="12"/>
      <c r="I140" s="12"/>
      <c r="J140" s="12"/>
      <c r="K140" s="12"/>
      <c r="L140" s="12"/>
      <c r="M140" s="13"/>
      <c r="N140" s="13"/>
      <c r="O140" s="13"/>
      <c r="P140" s="13"/>
      <c r="Q140" s="13"/>
      <c r="R140" s="14">
        <v>11786066</v>
      </c>
      <c r="S140" s="14">
        <v>11786066</v>
      </c>
      <c r="T140" s="14">
        <v>12696339</v>
      </c>
      <c r="U140" s="14">
        <v>12696339</v>
      </c>
      <c r="V140" s="62">
        <v>15292284.16</v>
      </c>
      <c r="W140" s="62">
        <v>15292284.16</v>
      </c>
      <c r="X140" s="62">
        <v>6338283</v>
      </c>
      <c r="Y140" s="62">
        <v>6338283</v>
      </c>
      <c r="Z140" s="62">
        <v>8213509</v>
      </c>
      <c r="AA140" s="62">
        <v>8213509</v>
      </c>
      <c r="AB140" s="62">
        <v>7187011</v>
      </c>
      <c r="AC140" s="62">
        <v>7187011</v>
      </c>
      <c r="AD140" s="62">
        <v>7181011</v>
      </c>
      <c r="AE140" s="62">
        <v>7181011</v>
      </c>
    </row>
    <row r="141" spans="1:31" ht="45" x14ac:dyDescent="0.2">
      <c r="A141" s="53" t="s">
        <v>372</v>
      </c>
      <c r="B141" s="10" t="s">
        <v>415</v>
      </c>
      <c r="C141" s="10"/>
      <c r="D141" s="11" t="s">
        <v>86</v>
      </c>
      <c r="E141" s="19" t="s">
        <v>414</v>
      </c>
      <c r="F141" s="12"/>
      <c r="G141" s="12"/>
      <c r="H141" s="12"/>
      <c r="I141" s="12"/>
      <c r="J141" s="12"/>
      <c r="K141" s="12"/>
      <c r="L141" s="12"/>
      <c r="M141" s="13"/>
      <c r="N141" s="13"/>
      <c r="O141" s="13"/>
      <c r="P141" s="13"/>
      <c r="Q141" s="13"/>
      <c r="R141" s="14">
        <v>0</v>
      </c>
      <c r="S141" s="14">
        <v>0</v>
      </c>
      <c r="T141" s="14">
        <v>0</v>
      </c>
      <c r="U141" s="14">
        <v>0</v>
      </c>
      <c r="V141" s="62">
        <v>187221.84</v>
      </c>
      <c r="W141" s="62">
        <v>187221.84</v>
      </c>
      <c r="X141" s="62">
        <v>785538</v>
      </c>
      <c r="Y141" s="62">
        <v>785538</v>
      </c>
      <c r="Z141" s="62">
        <v>785538</v>
      </c>
      <c r="AA141" s="62">
        <v>785538</v>
      </c>
      <c r="AB141" s="62">
        <v>785538</v>
      </c>
      <c r="AC141" s="62">
        <v>785538</v>
      </c>
      <c r="AD141" s="62">
        <v>785538</v>
      </c>
      <c r="AE141" s="62">
        <v>785538</v>
      </c>
    </row>
    <row r="142" spans="1:31" ht="30" x14ac:dyDescent="0.2">
      <c r="A142" s="53" t="s">
        <v>412</v>
      </c>
      <c r="B142" s="10" t="s">
        <v>416</v>
      </c>
      <c r="C142" s="10"/>
      <c r="D142" s="11" t="s">
        <v>86</v>
      </c>
      <c r="E142" s="19" t="s">
        <v>414</v>
      </c>
      <c r="F142" s="12"/>
      <c r="G142" s="12"/>
      <c r="H142" s="12"/>
      <c r="I142" s="12"/>
      <c r="J142" s="12"/>
      <c r="K142" s="12"/>
      <c r="L142" s="12"/>
      <c r="M142" s="13"/>
      <c r="N142" s="13"/>
      <c r="O142" s="13"/>
      <c r="P142" s="13"/>
      <c r="Q142" s="13"/>
      <c r="R142" s="14">
        <v>0</v>
      </c>
      <c r="S142" s="14">
        <v>0</v>
      </c>
      <c r="T142" s="14">
        <v>0</v>
      </c>
      <c r="U142" s="14">
        <v>0</v>
      </c>
      <c r="V142" s="62">
        <v>187221.84</v>
      </c>
      <c r="W142" s="62">
        <v>187221.84</v>
      </c>
      <c r="X142" s="62">
        <v>217126.91</v>
      </c>
      <c r="Y142" s="62">
        <v>217126.91</v>
      </c>
      <c r="Z142" s="62">
        <v>0</v>
      </c>
      <c r="AA142" s="62">
        <v>0</v>
      </c>
      <c r="AB142" s="62">
        <v>0</v>
      </c>
      <c r="AC142" s="62">
        <v>0</v>
      </c>
      <c r="AD142" s="62">
        <v>0</v>
      </c>
      <c r="AE142" s="62">
        <v>0</v>
      </c>
    </row>
    <row r="143" spans="1:31" ht="45" x14ac:dyDescent="0.2">
      <c r="A143" s="53" t="s">
        <v>413</v>
      </c>
      <c r="B143" s="10" t="s">
        <v>417</v>
      </c>
      <c r="C143" s="10" t="s">
        <v>153</v>
      </c>
      <c r="D143" s="11" t="s">
        <v>86</v>
      </c>
      <c r="E143" s="19" t="s">
        <v>414</v>
      </c>
      <c r="F143" s="12"/>
      <c r="G143" s="12"/>
      <c r="H143" s="12"/>
      <c r="I143" s="12"/>
      <c r="J143" s="12"/>
      <c r="K143" s="12"/>
      <c r="L143" s="12"/>
      <c r="M143" s="13"/>
      <c r="N143" s="13"/>
      <c r="O143" s="13"/>
      <c r="P143" s="13"/>
      <c r="Q143" s="13"/>
      <c r="R143" s="14">
        <v>0</v>
      </c>
      <c r="S143" s="14">
        <v>0</v>
      </c>
      <c r="T143" s="14">
        <v>0</v>
      </c>
      <c r="U143" s="14">
        <v>0</v>
      </c>
      <c r="V143" s="62">
        <v>0</v>
      </c>
      <c r="W143" s="62">
        <v>0</v>
      </c>
      <c r="X143" s="62">
        <v>568411.09</v>
      </c>
      <c r="Y143" s="62">
        <v>568411.09</v>
      </c>
      <c r="Z143" s="62">
        <v>785538</v>
      </c>
      <c r="AA143" s="62">
        <v>785538</v>
      </c>
      <c r="AB143" s="62">
        <v>785538</v>
      </c>
      <c r="AC143" s="62">
        <v>785538</v>
      </c>
      <c r="AD143" s="62">
        <v>785538</v>
      </c>
      <c r="AE143" s="62">
        <v>785538</v>
      </c>
    </row>
    <row r="144" spans="1:31" ht="57" x14ac:dyDescent="0.2">
      <c r="A144" s="54" t="s">
        <v>265</v>
      </c>
      <c r="B144" s="12" t="s">
        <v>66</v>
      </c>
      <c r="C144" s="12" t="s">
        <v>153</v>
      </c>
      <c r="D144" s="25" t="s">
        <v>86</v>
      </c>
      <c r="E144" s="52" t="s">
        <v>17</v>
      </c>
      <c r="F144" s="26">
        <f t="shared" ref="F144:Q144" si="47">F145</f>
        <v>5</v>
      </c>
      <c r="G144" s="26">
        <f t="shared" si="47"/>
        <v>5</v>
      </c>
      <c r="H144" s="26">
        <f t="shared" si="47"/>
        <v>5</v>
      </c>
      <c r="I144" s="26">
        <f t="shared" si="47"/>
        <v>5</v>
      </c>
      <c r="J144" s="26">
        <f t="shared" si="47"/>
        <v>5</v>
      </c>
      <c r="K144" s="26">
        <f t="shared" si="47"/>
        <v>5</v>
      </c>
      <c r="L144" s="26">
        <f t="shared" si="47"/>
        <v>5</v>
      </c>
      <c r="M144" s="26">
        <f t="shared" si="47"/>
        <v>0</v>
      </c>
      <c r="N144" s="26">
        <f t="shared" si="47"/>
        <v>0</v>
      </c>
      <c r="O144" s="26">
        <f t="shared" si="47"/>
        <v>0</v>
      </c>
      <c r="P144" s="26">
        <f t="shared" si="47"/>
        <v>0</v>
      </c>
      <c r="Q144" s="26">
        <f t="shared" si="47"/>
        <v>0</v>
      </c>
      <c r="R144" s="26">
        <f>R145+R147+R149</f>
        <v>63772</v>
      </c>
      <c r="S144" s="26">
        <f>S145+S147+S149</f>
        <v>63772</v>
      </c>
      <c r="T144" s="26">
        <f>T145+T146+T149+T147+T148</f>
        <v>269856.84000000003</v>
      </c>
      <c r="U144" s="26">
        <f>U145+U146+U149+U147+U148</f>
        <v>269856.84000000003</v>
      </c>
      <c r="V144" s="26">
        <f>V145+V146+V148+V149+V150</f>
        <v>342884.2</v>
      </c>
      <c r="W144" s="26">
        <f>W145+W146+W148+W149+W150</f>
        <v>342884.2</v>
      </c>
      <c r="X144" s="26">
        <f t="shared" ref="X144" si="48">X145+X146+X149+X147</f>
        <v>5000</v>
      </c>
      <c r="Y144" s="26">
        <f t="shared" ref="Y144" si="49">Y145+Y146+Y149+Y147</f>
        <v>5000</v>
      </c>
      <c r="Z144" s="26">
        <f>Z145+Z146+Z149+Z147+Z148</f>
        <v>11000</v>
      </c>
      <c r="AA144" s="26">
        <f t="shared" ref="AA144:AE144" si="50">AA145+AA146+AA149+AA147+AA148</f>
        <v>11000</v>
      </c>
      <c r="AB144" s="26">
        <f t="shared" si="50"/>
        <v>0</v>
      </c>
      <c r="AC144" s="26">
        <f t="shared" si="50"/>
        <v>0</v>
      </c>
      <c r="AD144" s="26">
        <f t="shared" si="50"/>
        <v>0</v>
      </c>
      <c r="AE144" s="26">
        <f t="shared" si="50"/>
        <v>0</v>
      </c>
    </row>
    <row r="145" spans="1:31" ht="15" x14ac:dyDescent="0.2">
      <c r="A145" s="53" t="s">
        <v>268</v>
      </c>
      <c r="B145" s="20" t="s">
        <v>26</v>
      </c>
      <c r="C145" s="20"/>
      <c r="D145" s="21"/>
      <c r="E145" s="22" t="s">
        <v>44</v>
      </c>
      <c r="F145" s="12">
        <v>5</v>
      </c>
      <c r="G145" s="12">
        <v>5</v>
      </c>
      <c r="H145" s="12">
        <v>5</v>
      </c>
      <c r="I145" s="12">
        <v>5</v>
      </c>
      <c r="J145" s="12">
        <v>5</v>
      </c>
      <c r="K145" s="12">
        <v>5</v>
      </c>
      <c r="L145" s="12">
        <v>5</v>
      </c>
      <c r="M145" s="13"/>
      <c r="N145" s="13"/>
      <c r="O145" s="13"/>
      <c r="P145" s="13"/>
      <c r="Q145" s="13"/>
      <c r="R145" s="14">
        <v>6972</v>
      </c>
      <c r="S145" s="14">
        <v>6972</v>
      </c>
      <c r="T145" s="14">
        <v>25147.7</v>
      </c>
      <c r="U145" s="14">
        <v>25147.7</v>
      </c>
      <c r="V145" s="62">
        <v>264396.7</v>
      </c>
      <c r="W145" s="62">
        <v>264396.7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62"/>
      <c r="AE145" s="62"/>
    </row>
    <row r="146" spans="1:31" ht="15" x14ac:dyDescent="0.2">
      <c r="A146" s="53" t="s">
        <v>269</v>
      </c>
      <c r="B146" s="20" t="s">
        <v>98</v>
      </c>
      <c r="C146" s="20"/>
      <c r="D146" s="21"/>
      <c r="E146" s="22"/>
      <c r="F146" s="12"/>
      <c r="G146" s="12"/>
      <c r="H146" s="12"/>
      <c r="I146" s="12"/>
      <c r="J146" s="12"/>
      <c r="K146" s="12"/>
      <c r="L146" s="12"/>
      <c r="M146" s="13"/>
      <c r="N146" s="13"/>
      <c r="O146" s="13"/>
      <c r="P146" s="13"/>
      <c r="Q146" s="13"/>
      <c r="R146" s="14">
        <v>0</v>
      </c>
      <c r="S146" s="14">
        <v>0</v>
      </c>
      <c r="T146" s="14">
        <v>0</v>
      </c>
      <c r="U146" s="14">
        <v>0</v>
      </c>
      <c r="V146" s="62">
        <v>8287.5</v>
      </c>
      <c r="W146" s="62">
        <v>8287.5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62"/>
      <c r="AE146" s="62"/>
    </row>
    <row r="147" spans="1:31" ht="15" x14ac:dyDescent="0.2">
      <c r="A147" s="53" t="s">
        <v>270</v>
      </c>
      <c r="B147" s="20" t="s">
        <v>41</v>
      </c>
      <c r="C147" s="20"/>
      <c r="D147" s="21"/>
      <c r="E147" s="22" t="s">
        <v>154</v>
      </c>
      <c r="F147" s="12"/>
      <c r="G147" s="12"/>
      <c r="H147" s="12"/>
      <c r="I147" s="12"/>
      <c r="J147" s="12"/>
      <c r="K147" s="12"/>
      <c r="L147" s="12"/>
      <c r="M147" s="13"/>
      <c r="N147" s="13"/>
      <c r="O147" s="13"/>
      <c r="P147" s="13"/>
      <c r="Q147" s="13"/>
      <c r="R147" s="14">
        <v>49800</v>
      </c>
      <c r="S147" s="14">
        <v>49800</v>
      </c>
      <c r="T147" s="14">
        <v>0</v>
      </c>
      <c r="U147" s="14">
        <v>0</v>
      </c>
      <c r="V147" s="62">
        <v>0</v>
      </c>
      <c r="W147" s="62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62"/>
      <c r="AE147" s="62"/>
    </row>
    <row r="148" spans="1:31" ht="15" x14ac:dyDescent="0.2">
      <c r="A148" s="53" t="s">
        <v>271</v>
      </c>
      <c r="B148" s="20" t="s">
        <v>308</v>
      </c>
      <c r="C148" s="20"/>
      <c r="D148" s="21"/>
      <c r="E148" s="22" t="s">
        <v>344</v>
      </c>
      <c r="F148" s="12"/>
      <c r="G148" s="12"/>
      <c r="H148" s="12"/>
      <c r="I148" s="12"/>
      <c r="J148" s="12"/>
      <c r="K148" s="12"/>
      <c r="L148" s="12"/>
      <c r="M148" s="13"/>
      <c r="N148" s="13"/>
      <c r="O148" s="13"/>
      <c r="P148" s="13"/>
      <c r="Q148" s="13"/>
      <c r="R148" s="14"/>
      <c r="S148" s="14"/>
      <c r="T148" s="14">
        <v>231709.14</v>
      </c>
      <c r="U148" s="14">
        <v>231709.14</v>
      </c>
      <c r="V148" s="62">
        <v>58000</v>
      </c>
      <c r="W148" s="62">
        <v>58000</v>
      </c>
      <c r="X148" s="15"/>
      <c r="Y148" s="15"/>
      <c r="Z148" s="15">
        <v>4000</v>
      </c>
      <c r="AA148" s="15">
        <v>4000</v>
      </c>
      <c r="AB148" s="15">
        <v>0</v>
      </c>
      <c r="AC148" s="15">
        <v>0</v>
      </c>
      <c r="AD148" s="62">
        <v>0</v>
      </c>
      <c r="AE148" s="62">
        <v>0</v>
      </c>
    </row>
    <row r="149" spans="1:31" ht="30" x14ac:dyDescent="0.2">
      <c r="A149" s="53" t="s">
        <v>309</v>
      </c>
      <c r="B149" s="20" t="s">
        <v>42</v>
      </c>
      <c r="C149" s="20"/>
      <c r="D149" s="21"/>
      <c r="E149" s="22" t="s">
        <v>103</v>
      </c>
      <c r="F149" s="12"/>
      <c r="G149" s="12"/>
      <c r="H149" s="12"/>
      <c r="I149" s="12"/>
      <c r="J149" s="12"/>
      <c r="K149" s="12"/>
      <c r="L149" s="12"/>
      <c r="M149" s="13"/>
      <c r="N149" s="13"/>
      <c r="O149" s="13"/>
      <c r="P149" s="13"/>
      <c r="Q149" s="13"/>
      <c r="R149" s="14">
        <v>7000</v>
      </c>
      <c r="S149" s="14">
        <v>7000</v>
      </c>
      <c r="T149" s="14">
        <v>13000</v>
      </c>
      <c r="U149" s="14">
        <v>13000</v>
      </c>
      <c r="V149" s="26">
        <v>0</v>
      </c>
      <c r="W149" s="26">
        <v>0</v>
      </c>
      <c r="X149" s="15">
        <v>5000</v>
      </c>
      <c r="Y149" s="15">
        <v>5000</v>
      </c>
      <c r="Z149" s="15">
        <v>7000</v>
      </c>
      <c r="AA149" s="15">
        <v>7000</v>
      </c>
      <c r="AB149" s="15">
        <v>0</v>
      </c>
      <c r="AC149" s="15">
        <v>0</v>
      </c>
      <c r="AD149" s="62">
        <v>0</v>
      </c>
      <c r="AE149" s="62">
        <v>0</v>
      </c>
    </row>
    <row r="150" spans="1:31" ht="45" x14ac:dyDescent="0.25">
      <c r="A150" s="53">
        <v>3</v>
      </c>
      <c r="B150" s="51" t="s">
        <v>348</v>
      </c>
      <c r="C150" s="20" t="s">
        <v>153</v>
      </c>
      <c r="D150" s="21" t="s">
        <v>86</v>
      </c>
      <c r="E150" s="22" t="s">
        <v>354</v>
      </c>
      <c r="F150" s="12"/>
      <c r="G150" s="12"/>
      <c r="H150" s="12"/>
      <c r="I150" s="12"/>
      <c r="J150" s="12"/>
      <c r="K150" s="12"/>
      <c r="L150" s="12"/>
      <c r="M150" s="13"/>
      <c r="N150" s="13"/>
      <c r="O150" s="13"/>
      <c r="P150" s="13"/>
      <c r="Q150" s="13"/>
      <c r="R150" s="14"/>
      <c r="S150" s="14"/>
      <c r="T150" s="14"/>
      <c r="U150" s="14"/>
      <c r="V150" s="26">
        <v>12200</v>
      </c>
      <c r="W150" s="26">
        <v>12200</v>
      </c>
      <c r="X150" s="15"/>
      <c r="Y150" s="15"/>
      <c r="Z150" s="15"/>
      <c r="AA150" s="15"/>
      <c r="AB150" s="15"/>
      <c r="AC150" s="15"/>
      <c r="AD150" s="62"/>
      <c r="AE150" s="62"/>
    </row>
    <row r="151" spans="1:31" ht="57" x14ac:dyDescent="0.2">
      <c r="A151" s="54" t="s">
        <v>272</v>
      </c>
      <c r="B151" s="30" t="s">
        <v>300</v>
      </c>
      <c r="C151" s="30" t="s">
        <v>153</v>
      </c>
      <c r="D151" s="31" t="s">
        <v>86</v>
      </c>
      <c r="E151" s="32" t="s">
        <v>305</v>
      </c>
      <c r="F151" s="12"/>
      <c r="G151" s="12"/>
      <c r="H151" s="12"/>
      <c r="I151" s="12"/>
      <c r="J151" s="12"/>
      <c r="K151" s="12"/>
      <c r="L151" s="12"/>
      <c r="M151" s="13"/>
      <c r="N151" s="13"/>
      <c r="O151" s="13"/>
      <c r="P151" s="13"/>
      <c r="Q151" s="13"/>
      <c r="R151" s="14"/>
      <c r="S151" s="14"/>
      <c r="T151" s="14">
        <f>T152+T153</f>
        <v>100000</v>
      </c>
      <c r="U151" s="14">
        <f t="shared" ref="U151:AA151" si="51">U152+U153</f>
        <v>100000</v>
      </c>
      <c r="V151" s="14">
        <f t="shared" si="51"/>
        <v>249892</v>
      </c>
      <c r="W151" s="14">
        <f t="shared" si="51"/>
        <v>249892</v>
      </c>
      <c r="X151" s="14">
        <v>1136597.45</v>
      </c>
      <c r="Y151" s="14">
        <v>1136597.45</v>
      </c>
      <c r="Z151" s="14">
        <f t="shared" si="51"/>
        <v>0</v>
      </c>
      <c r="AA151" s="14">
        <f t="shared" si="51"/>
        <v>0</v>
      </c>
      <c r="AB151" s="14">
        <f t="shared" ref="AB151:AC151" si="52">AB152+AB153</f>
        <v>0</v>
      </c>
      <c r="AC151" s="14">
        <f t="shared" si="52"/>
        <v>0</v>
      </c>
      <c r="AD151" s="62">
        <v>0</v>
      </c>
      <c r="AE151" s="62">
        <v>0</v>
      </c>
    </row>
    <row r="152" spans="1:31" ht="15" x14ac:dyDescent="0.2">
      <c r="A152" s="53" t="s">
        <v>303</v>
      </c>
      <c r="B152" s="20" t="s">
        <v>301</v>
      </c>
      <c r="C152" s="20"/>
      <c r="D152" s="21"/>
      <c r="E152" s="22" t="s">
        <v>306</v>
      </c>
      <c r="F152" s="12"/>
      <c r="G152" s="12"/>
      <c r="H152" s="12"/>
      <c r="I152" s="12"/>
      <c r="J152" s="12"/>
      <c r="K152" s="12"/>
      <c r="L152" s="12"/>
      <c r="M152" s="13"/>
      <c r="N152" s="13"/>
      <c r="O152" s="13"/>
      <c r="P152" s="13"/>
      <c r="Q152" s="13"/>
      <c r="R152" s="14"/>
      <c r="S152" s="14"/>
      <c r="T152" s="14">
        <v>0</v>
      </c>
      <c r="U152" s="14">
        <v>0</v>
      </c>
      <c r="V152" s="26">
        <v>249892</v>
      </c>
      <c r="W152" s="26">
        <v>249892</v>
      </c>
      <c r="X152" s="15">
        <v>1136597.45</v>
      </c>
      <c r="Y152" s="15">
        <v>1136597.45</v>
      </c>
      <c r="Z152" s="15">
        <v>0</v>
      </c>
      <c r="AA152" s="15">
        <v>0</v>
      </c>
      <c r="AB152" s="15">
        <v>0</v>
      </c>
      <c r="AC152" s="15">
        <v>0</v>
      </c>
      <c r="AD152" s="62">
        <v>0</v>
      </c>
      <c r="AE152" s="62">
        <v>0</v>
      </c>
    </row>
    <row r="153" spans="1:31" ht="30" x14ac:dyDescent="0.2">
      <c r="A153" s="53" t="s">
        <v>304</v>
      </c>
      <c r="B153" s="20" t="s">
        <v>302</v>
      </c>
      <c r="C153" s="20"/>
      <c r="D153" s="21"/>
      <c r="E153" s="22" t="s">
        <v>307</v>
      </c>
      <c r="F153" s="12"/>
      <c r="G153" s="12"/>
      <c r="H153" s="12"/>
      <c r="I153" s="12"/>
      <c r="J153" s="12"/>
      <c r="K153" s="12"/>
      <c r="L153" s="12"/>
      <c r="M153" s="13"/>
      <c r="N153" s="13"/>
      <c r="O153" s="13"/>
      <c r="P153" s="13"/>
      <c r="Q153" s="13"/>
      <c r="R153" s="14"/>
      <c r="S153" s="14"/>
      <c r="T153" s="14">
        <v>100000</v>
      </c>
      <c r="U153" s="14">
        <v>100000</v>
      </c>
      <c r="V153" s="26">
        <v>0</v>
      </c>
      <c r="W153" s="26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62">
        <v>0</v>
      </c>
      <c r="AE153" s="62">
        <v>0</v>
      </c>
    </row>
    <row r="154" spans="1:31" ht="90.75" customHeight="1" x14ac:dyDescent="0.2">
      <c r="A154" s="54" t="s">
        <v>266</v>
      </c>
      <c r="B154" s="30" t="s">
        <v>257</v>
      </c>
      <c r="C154" s="12" t="s">
        <v>153</v>
      </c>
      <c r="D154" s="25" t="s">
        <v>86</v>
      </c>
      <c r="E154" s="22" t="s">
        <v>279</v>
      </c>
      <c r="F154" s="26">
        <f t="shared" ref="F154:AC154" si="53">F155</f>
        <v>0</v>
      </c>
      <c r="G154" s="26">
        <f t="shared" si="53"/>
        <v>0</v>
      </c>
      <c r="H154" s="26">
        <f t="shared" si="53"/>
        <v>0</v>
      </c>
      <c r="I154" s="26">
        <f t="shared" si="53"/>
        <v>0</v>
      </c>
      <c r="J154" s="26">
        <f t="shared" si="53"/>
        <v>0</v>
      </c>
      <c r="K154" s="26">
        <f t="shared" si="53"/>
        <v>0</v>
      </c>
      <c r="L154" s="26">
        <f t="shared" si="53"/>
        <v>0</v>
      </c>
      <c r="M154" s="26">
        <f t="shared" si="53"/>
        <v>0</v>
      </c>
      <c r="N154" s="26">
        <f t="shared" si="53"/>
        <v>0</v>
      </c>
      <c r="O154" s="26">
        <f t="shared" si="53"/>
        <v>0</v>
      </c>
      <c r="P154" s="26">
        <f t="shared" si="53"/>
        <v>0</v>
      </c>
      <c r="Q154" s="26">
        <f t="shared" si="53"/>
        <v>0</v>
      </c>
      <c r="R154" s="26">
        <v>174142.82</v>
      </c>
      <c r="S154" s="26">
        <v>174142.82</v>
      </c>
      <c r="T154" s="26">
        <f t="shared" si="53"/>
        <v>0</v>
      </c>
      <c r="U154" s="26">
        <f t="shared" si="53"/>
        <v>0</v>
      </c>
      <c r="V154" s="26">
        <f t="shared" si="53"/>
        <v>21340</v>
      </c>
      <c r="W154" s="26">
        <f t="shared" si="53"/>
        <v>21340</v>
      </c>
      <c r="X154" s="26">
        <f t="shared" si="53"/>
        <v>0</v>
      </c>
      <c r="Y154" s="26">
        <f t="shared" si="53"/>
        <v>0</v>
      </c>
      <c r="Z154" s="26">
        <f t="shared" si="53"/>
        <v>0</v>
      </c>
      <c r="AA154" s="26">
        <f t="shared" si="53"/>
        <v>0</v>
      </c>
      <c r="AB154" s="26">
        <f t="shared" si="53"/>
        <v>0</v>
      </c>
      <c r="AC154" s="26">
        <f t="shared" si="53"/>
        <v>0</v>
      </c>
      <c r="AD154" s="62">
        <v>0</v>
      </c>
      <c r="AE154" s="62">
        <v>0</v>
      </c>
    </row>
    <row r="155" spans="1:31" ht="60" x14ac:dyDescent="0.2">
      <c r="A155" s="53" t="s">
        <v>267</v>
      </c>
      <c r="B155" s="20" t="s">
        <v>259</v>
      </c>
      <c r="C155" s="20"/>
      <c r="D155" s="21"/>
      <c r="E155" s="22" t="s">
        <v>279</v>
      </c>
      <c r="F155" s="12"/>
      <c r="G155" s="12"/>
      <c r="H155" s="12"/>
      <c r="I155" s="12"/>
      <c r="J155" s="12"/>
      <c r="K155" s="12"/>
      <c r="L155" s="12"/>
      <c r="M155" s="13"/>
      <c r="N155" s="13"/>
      <c r="O155" s="13"/>
      <c r="P155" s="13"/>
      <c r="Q155" s="13"/>
      <c r="R155" s="14">
        <v>174142.82</v>
      </c>
      <c r="S155" s="14">
        <v>174142.82</v>
      </c>
      <c r="T155" s="26">
        <v>0</v>
      </c>
      <c r="U155" s="26">
        <v>0</v>
      </c>
      <c r="V155" s="26">
        <v>21340</v>
      </c>
      <c r="W155" s="26">
        <v>21340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62">
        <v>0</v>
      </c>
      <c r="AE155" s="62">
        <v>0</v>
      </c>
    </row>
    <row r="156" spans="1:31" ht="57" x14ac:dyDescent="0.2">
      <c r="A156" s="54" t="s">
        <v>314</v>
      </c>
      <c r="B156" s="12" t="s">
        <v>45</v>
      </c>
      <c r="C156" s="12" t="s">
        <v>153</v>
      </c>
      <c r="D156" s="25"/>
      <c r="E156" s="52" t="s">
        <v>46</v>
      </c>
      <c r="F156" s="26">
        <f t="shared" ref="F156:Q156" si="54">F157+F158</f>
        <v>0</v>
      </c>
      <c r="G156" s="26">
        <f t="shared" si="54"/>
        <v>0</v>
      </c>
      <c r="H156" s="26">
        <f t="shared" si="54"/>
        <v>0</v>
      </c>
      <c r="I156" s="26">
        <f t="shared" si="54"/>
        <v>0</v>
      </c>
      <c r="J156" s="26">
        <f t="shared" si="54"/>
        <v>0</v>
      </c>
      <c r="K156" s="26">
        <f t="shared" si="54"/>
        <v>0</v>
      </c>
      <c r="L156" s="26">
        <f t="shared" si="54"/>
        <v>0</v>
      </c>
      <c r="M156" s="26">
        <f t="shared" si="54"/>
        <v>0</v>
      </c>
      <c r="N156" s="26">
        <f t="shared" si="54"/>
        <v>0</v>
      </c>
      <c r="O156" s="26">
        <f t="shared" si="54"/>
        <v>0</v>
      </c>
      <c r="P156" s="26">
        <f t="shared" si="54"/>
        <v>0</v>
      </c>
      <c r="Q156" s="26">
        <f t="shared" si="54"/>
        <v>0</v>
      </c>
      <c r="R156" s="26">
        <f>R157+R158+R161+R162</f>
        <v>583921.77</v>
      </c>
      <c r="S156" s="26">
        <f>S157+S158+S161+S162</f>
        <v>54293.42</v>
      </c>
      <c r="T156" s="26">
        <f>T157+T158+T160+T161+T162</f>
        <v>1188849.3700000001</v>
      </c>
      <c r="U156" s="26">
        <f t="shared" ref="U156:Y156" si="55">U157+U158+U160+U161+U162</f>
        <v>288673.91999999998</v>
      </c>
      <c r="V156" s="26">
        <f>V157+V158+V160+V161+V162+V159</f>
        <v>1795006.2</v>
      </c>
      <c r="W156" s="26">
        <f>W157+W158+W160+W161+W162+W159</f>
        <v>390996.35</v>
      </c>
      <c r="X156" s="26">
        <f t="shared" si="55"/>
        <v>2467218.46</v>
      </c>
      <c r="Y156" s="26">
        <f t="shared" si="55"/>
        <v>519701.91</v>
      </c>
      <c r="Z156" s="26">
        <f>Z157+Z158+Z160+Z161+Z162+Z159</f>
        <v>3126017.6</v>
      </c>
      <c r="AA156" s="26">
        <f>AA157+AA158+AA160+AA161+AA162+AA159</f>
        <v>820000</v>
      </c>
      <c r="AB156" s="26">
        <f>AB157+AB158+AB160+AB161+AB162+AB159</f>
        <v>8787672</v>
      </c>
      <c r="AC156" s="26">
        <f>AC157+AC158+AC160+AC161+AC162+AC159</f>
        <v>0</v>
      </c>
      <c r="AD156" s="26">
        <f t="shared" ref="AD156:AE156" si="56">AD157+AD158+AD160+AD161+AD162+AD159</f>
        <v>8787672</v>
      </c>
      <c r="AE156" s="26">
        <f t="shared" si="56"/>
        <v>0</v>
      </c>
    </row>
    <row r="157" spans="1:31" ht="53.25" customHeight="1" x14ac:dyDescent="0.2">
      <c r="A157" s="53" t="s">
        <v>317</v>
      </c>
      <c r="B157" s="34" t="s">
        <v>52</v>
      </c>
      <c r="C157" s="10" t="s">
        <v>153</v>
      </c>
      <c r="D157" s="11" t="s">
        <v>88</v>
      </c>
      <c r="E157" s="37" t="s">
        <v>64</v>
      </c>
      <c r="F157" s="18"/>
      <c r="G157" s="18"/>
      <c r="H157" s="18"/>
      <c r="I157" s="18"/>
      <c r="J157" s="18"/>
      <c r="K157" s="18"/>
      <c r="L157" s="18"/>
      <c r="M157" s="13"/>
      <c r="N157" s="13"/>
      <c r="O157" s="13"/>
      <c r="P157" s="13"/>
      <c r="Q157" s="13"/>
      <c r="R157" s="14">
        <v>489628.35</v>
      </c>
      <c r="S157" s="14"/>
      <c r="T157" s="14">
        <v>860874.1</v>
      </c>
      <c r="U157" s="14"/>
      <c r="V157" s="62">
        <v>1364009.85</v>
      </c>
      <c r="W157" s="62"/>
      <c r="X157" s="62">
        <v>1867641.9</v>
      </c>
      <c r="Y157" s="62"/>
      <c r="Z157" s="62">
        <v>2226017.6</v>
      </c>
      <c r="AA157" s="62"/>
      <c r="AB157" s="62">
        <v>8707672</v>
      </c>
      <c r="AC157" s="62">
        <v>0</v>
      </c>
      <c r="AD157" s="62">
        <v>8707672</v>
      </c>
      <c r="AE157" s="62">
        <v>0</v>
      </c>
    </row>
    <row r="158" spans="1:31" ht="26.25" customHeight="1" x14ac:dyDescent="0.2">
      <c r="A158" s="53" t="s">
        <v>337</v>
      </c>
      <c r="B158" s="34" t="s">
        <v>71</v>
      </c>
      <c r="C158" s="10" t="s">
        <v>153</v>
      </c>
      <c r="D158" s="11" t="s">
        <v>88</v>
      </c>
      <c r="E158" s="37" t="s">
        <v>74</v>
      </c>
      <c r="F158" s="18"/>
      <c r="G158" s="18"/>
      <c r="H158" s="18"/>
      <c r="I158" s="18"/>
      <c r="J158" s="18"/>
      <c r="K158" s="18"/>
      <c r="L158" s="18"/>
      <c r="M158" s="13"/>
      <c r="N158" s="13"/>
      <c r="O158" s="13"/>
      <c r="P158" s="13"/>
      <c r="Q158" s="13"/>
      <c r="R158" s="14">
        <v>40000</v>
      </c>
      <c r="S158" s="14"/>
      <c r="T158" s="26">
        <v>39301.35</v>
      </c>
      <c r="U158" s="26"/>
      <c r="V158" s="26">
        <v>40000</v>
      </c>
      <c r="W158" s="26"/>
      <c r="X158" s="62">
        <v>79874.649999999994</v>
      </c>
      <c r="Y158" s="62"/>
      <c r="Z158" s="62">
        <v>80000</v>
      </c>
      <c r="AA158" s="62"/>
      <c r="AB158" s="62">
        <v>80000</v>
      </c>
      <c r="AC158" s="62">
        <v>0</v>
      </c>
      <c r="AD158" s="62">
        <v>80000</v>
      </c>
      <c r="AE158" s="62">
        <v>0</v>
      </c>
    </row>
    <row r="159" spans="1:31" ht="45" x14ac:dyDescent="0.2">
      <c r="A159" s="53"/>
      <c r="B159" s="34" t="s">
        <v>355</v>
      </c>
      <c r="C159" s="10" t="s">
        <v>153</v>
      </c>
      <c r="D159" s="11" t="s">
        <v>85</v>
      </c>
      <c r="E159" s="37" t="s">
        <v>356</v>
      </c>
      <c r="F159" s="18"/>
      <c r="G159" s="18"/>
      <c r="H159" s="18"/>
      <c r="I159" s="18"/>
      <c r="J159" s="18"/>
      <c r="K159" s="18"/>
      <c r="L159" s="18"/>
      <c r="M159" s="13"/>
      <c r="N159" s="13"/>
      <c r="O159" s="13"/>
      <c r="P159" s="13"/>
      <c r="Q159" s="13"/>
      <c r="R159" s="14"/>
      <c r="S159" s="14"/>
      <c r="T159" s="26"/>
      <c r="U159" s="26"/>
      <c r="V159" s="26">
        <v>42278</v>
      </c>
      <c r="W159" s="26">
        <v>42278</v>
      </c>
      <c r="X159" s="62"/>
      <c r="Y159" s="62"/>
      <c r="Z159" s="62">
        <v>100000</v>
      </c>
      <c r="AA159" s="62">
        <v>100000</v>
      </c>
      <c r="AB159" s="62">
        <v>0</v>
      </c>
      <c r="AC159" s="62">
        <v>0</v>
      </c>
      <c r="AD159" s="62">
        <v>0</v>
      </c>
      <c r="AE159" s="62">
        <v>0</v>
      </c>
    </row>
    <row r="160" spans="1:31" ht="45" x14ac:dyDescent="0.2">
      <c r="A160" s="53" t="s">
        <v>338</v>
      </c>
      <c r="B160" s="20" t="s">
        <v>49</v>
      </c>
      <c r="C160" s="10" t="s">
        <v>153</v>
      </c>
      <c r="D160" s="21" t="s">
        <v>85</v>
      </c>
      <c r="E160" s="22" t="s">
        <v>47</v>
      </c>
      <c r="F160" s="12"/>
      <c r="G160" s="12"/>
      <c r="H160" s="12"/>
      <c r="I160" s="12"/>
      <c r="J160" s="12"/>
      <c r="K160" s="12"/>
      <c r="L160" s="12"/>
      <c r="M160" s="13"/>
      <c r="N160" s="13"/>
      <c r="O160" s="13"/>
      <c r="P160" s="13"/>
      <c r="Q160" s="13"/>
      <c r="R160" s="14">
        <v>0</v>
      </c>
      <c r="S160" s="14">
        <v>0</v>
      </c>
      <c r="T160" s="14">
        <v>179226.92</v>
      </c>
      <c r="U160" s="14">
        <v>179226.92</v>
      </c>
      <c r="V160" s="62">
        <v>130395.25</v>
      </c>
      <c r="W160" s="62">
        <v>130395.25</v>
      </c>
      <c r="X160" s="15">
        <v>306051.90999999997</v>
      </c>
      <c r="Y160" s="15">
        <v>306051.90999999997</v>
      </c>
      <c r="Z160" s="15">
        <v>500000</v>
      </c>
      <c r="AA160" s="15">
        <v>500000</v>
      </c>
      <c r="AB160" s="15">
        <v>0</v>
      </c>
      <c r="AC160" s="15">
        <v>0</v>
      </c>
      <c r="AD160" s="62">
        <v>0</v>
      </c>
      <c r="AE160" s="62">
        <v>0</v>
      </c>
    </row>
    <row r="161" spans="1:31" ht="45" x14ac:dyDescent="0.2">
      <c r="A161" s="53" t="s">
        <v>339</v>
      </c>
      <c r="B161" s="20" t="s">
        <v>50</v>
      </c>
      <c r="C161" s="10" t="s">
        <v>153</v>
      </c>
      <c r="D161" s="21" t="s">
        <v>85</v>
      </c>
      <c r="E161" s="22" t="s">
        <v>48</v>
      </c>
      <c r="F161" s="12"/>
      <c r="G161" s="12"/>
      <c r="H161" s="12"/>
      <c r="I161" s="12"/>
      <c r="J161" s="12"/>
      <c r="K161" s="12"/>
      <c r="L161" s="12"/>
      <c r="M161" s="13"/>
      <c r="N161" s="13"/>
      <c r="O161" s="13"/>
      <c r="P161" s="13"/>
      <c r="Q161" s="13"/>
      <c r="R161" s="14">
        <v>30000</v>
      </c>
      <c r="S161" s="14">
        <v>30000</v>
      </c>
      <c r="T161" s="14">
        <v>30000</v>
      </c>
      <c r="U161" s="14">
        <v>30000</v>
      </c>
      <c r="V161" s="62">
        <v>40000</v>
      </c>
      <c r="W161" s="62">
        <v>40000</v>
      </c>
      <c r="X161" s="15">
        <v>40000</v>
      </c>
      <c r="Y161" s="15">
        <v>40000</v>
      </c>
      <c r="Z161" s="15">
        <v>40000</v>
      </c>
      <c r="AA161" s="15">
        <v>40000</v>
      </c>
      <c r="AB161" s="15">
        <v>0</v>
      </c>
      <c r="AC161" s="15">
        <v>0</v>
      </c>
      <c r="AD161" s="62">
        <v>0</v>
      </c>
      <c r="AE161" s="62">
        <v>0</v>
      </c>
    </row>
    <row r="162" spans="1:31" ht="45" x14ac:dyDescent="0.2">
      <c r="A162" s="53" t="s">
        <v>340</v>
      </c>
      <c r="B162" s="20" t="s">
        <v>51</v>
      </c>
      <c r="C162" s="10" t="s">
        <v>153</v>
      </c>
      <c r="D162" s="21" t="s">
        <v>85</v>
      </c>
      <c r="E162" s="22" t="s">
        <v>63</v>
      </c>
      <c r="F162" s="26">
        <f t="shared" ref="F162:AA162" si="57">F163+F164+F165</f>
        <v>0</v>
      </c>
      <c r="G162" s="26">
        <f t="shared" si="57"/>
        <v>0</v>
      </c>
      <c r="H162" s="26">
        <f t="shared" si="57"/>
        <v>0</v>
      </c>
      <c r="I162" s="26">
        <f t="shared" si="57"/>
        <v>0</v>
      </c>
      <c r="J162" s="26">
        <f t="shared" si="57"/>
        <v>0</v>
      </c>
      <c r="K162" s="26">
        <f t="shared" si="57"/>
        <v>0</v>
      </c>
      <c r="L162" s="26">
        <f t="shared" si="57"/>
        <v>0</v>
      </c>
      <c r="M162" s="26">
        <f t="shared" si="57"/>
        <v>0</v>
      </c>
      <c r="N162" s="26">
        <f t="shared" si="57"/>
        <v>0</v>
      </c>
      <c r="O162" s="26">
        <f t="shared" si="57"/>
        <v>0</v>
      </c>
      <c r="P162" s="26">
        <f t="shared" si="57"/>
        <v>0</v>
      </c>
      <c r="Q162" s="26">
        <f t="shared" si="57"/>
        <v>0</v>
      </c>
      <c r="R162" s="26">
        <f t="shared" si="57"/>
        <v>24293.42</v>
      </c>
      <c r="S162" s="26">
        <f t="shared" si="57"/>
        <v>24293.42</v>
      </c>
      <c r="T162" s="26">
        <f t="shared" si="57"/>
        <v>79447</v>
      </c>
      <c r="U162" s="26">
        <f t="shared" si="57"/>
        <v>79447</v>
      </c>
      <c r="V162" s="26">
        <f t="shared" si="57"/>
        <v>178323.1</v>
      </c>
      <c r="W162" s="26">
        <f t="shared" si="57"/>
        <v>178323.1</v>
      </c>
      <c r="X162" s="26">
        <f t="shared" si="57"/>
        <v>173650</v>
      </c>
      <c r="Y162" s="26">
        <f t="shared" si="57"/>
        <v>173650</v>
      </c>
      <c r="Z162" s="26">
        <f t="shared" si="57"/>
        <v>180000</v>
      </c>
      <c r="AA162" s="26">
        <f t="shared" si="57"/>
        <v>180000</v>
      </c>
      <c r="AB162" s="26">
        <f t="shared" ref="AB162:AE162" si="58">AB163+AB164+AB165</f>
        <v>0</v>
      </c>
      <c r="AC162" s="26">
        <f t="shared" si="58"/>
        <v>0</v>
      </c>
      <c r="AD162" s="26">
        <f t="shared" si="58"/>
        <v>0</v>
      </c>
      <c r="AE162" s="26">
        <f t="shared" si="58"/>
        <v>0</v>
      </c>
    </row>
    <row r="163" spans="1:31" ht="45" x14ac:dyDescent="0.2">
      <c r="A163" s="53"/>
      <c r="B163" s="20" t="s">
        <v>79</v>
      </c>
      <c r="C163" s="10" t="s">
        <v>153</v>
      </c>
      <c r="D163" s="21" t="s">
        <v>85</v>
      </c>
      <c r="E163" s="22" t="s">
        <v>63</v>
      </c>
      <c r="F163" s="12"/>
      <c r="G163" s="12"/>
      <c r="H163" s="12"/>
      <c r="I163" s="12"/>
      <c r="J163" s="12"/>
      <c r="K163" s="12"/>
      <c r="L163" s="12"/>
      <c r="M163" s="13"/>
      <c r="N163" s="13"/>
      <c r="O163" s="13"/>
      <c r="P163" s="13"/>
      <c r="Q163" s="13"/>
      <c r="R163" s="36">
        <v>17383.419999999998</v>
      </c>
      <c r="S163" s="36">
        <v>17383.419999999998</v>
      </c>
      <c r="T163" s="36">
        <v>7900</v>
      </c>
      <c r="U163" s="36">
        <v>7900</v>
      </c>
      <c r="V163" s="36">
        <v>19323.099999999999</v>
      </c>
      <c r="W163" s="36">
        <v>19323.099999999999</v>
      </c>
      <c r="X163" s="36">
        <v>21000</v>
      </c>
      <c r="Y163" s="36">
        <v>21000</v>
      </c>
      <c r="Z163" s="36">
        <v>21000</v>
      </c>
      <c r="AA163" s="36">
        <v>21000</v>
      </c>
      <c r="AB163" s="36">
        <v>0</v>
      </c>
      <c r="AC163" s="36">
        <v>0</v>
      </c>
      <c r="AD163" s="36">
        <v>0</v>
      </c>
      <c r="AE163" s="36">
        <v>0</v>
      </c>
    </row>
    <row r="164" spans="1:31" ht="45" x14ac:dyDescent="0.2">
      <c r="A164" s="53"/>
      <c r="B164" s="20" t="s">
        <v>80</v>
      </c>
      <c r="C164" s="10" t="s">
        <v>153</v>
      </c>
      <c r="D164" s="21" t="s">
        <v>85</v>
      </c>
      <c r="E164" s="22" t="s">
        <v>63</v>
      </c>
      <c r="F164" s="12"/>
      <c r="G164" s="12"/>
      <c r="H164" s="12"/>
      <c r="I164" s="12"/>
      <c r="J164" s="12"/>
      <c r="K164" s="12"/>
      <c r="L164" s="12"/>
      <c r="M164" s="13"/>
      <c r="N164" s="13"/>
      <c r="O164" s="13"/>
      <c r="P164" s="13"/>
      <c r="Q164" s="13"/>
      <c r="R164" s="36">
        <v>0</v>
      </c>
      <c r="S164" s="36">
        <v>0</v>
      </c>
      <c r="T164" s="36">
        <v>0</v>
      </c>
      <c r="U164" s="36">
        <v>0</v>
      </c>
      <c r="V164" s="36">
        <v>2150</v>
      </c>
      <c r="W164" s="36">
        <v>2150</v>
      </c>
      <c r="X164" s="36">
        <v>2150</v>
      </c>
      <c r="Y164" s="36">
        <v>2150</v>
      </c>
      <c r="Z164" s="36">
        <v>2150</v>
      </c>
      <c r="AA164" s="36">
        <v>2150</v>
      </c>
      <c r="AB164" s="36">
        <v>0</v>
      </c>
      <c r="AC164" s="36">
        <v>0</v>
      </c>
      <c r="AD164" s="36">
        <v>0</v>
      </c>
      <c r="AE164" s="36">
        <v>0</v>
      </c>
    </row>
    <row r="165" spans="1:31" ht="45" x14ac:dyDescent="0.2">
      <c r="A165" s="53"/>
      <c r="B165" s="20" t="s">
        <v>81</v>
      </c>
      <c r="C165" s="10" t="s">
        <v>153</v>
      </c>
      <c r="D165" s="21" t="s">
        <v>85</v>
      </c>
      <c r="E165" s="22" t="s">
        <v>140</v>
      </c>
      <c r="F165" s="12"/>
      <c r="G165" s="12"/>
      <c r="H165" s="12"/>
      <c r="I165" s="12"/>
      <c r="J165" s="12"/>
      <c r="K165" s="12"/>
      <c r="L165" s="12"/>
      <c r="M165" s="13"/>
      <c r="N165" s="13"/>
      <c r="O165" s="13"/>
      <c r="P165" s="13"/>
      <c r="Q165" s="13"/>
      <c r="R165" s="36">
        <v>6910</v>
      </c>
      <c r="S165" s="36">
        <v>6910</v>
      </c>
      <c r="T165" s="36">
        <v>71547</v>
      </c>
      <c r="U165" s="36">
        <v>71547</v>
      </c>
      <c r="V165" s="36">
        <v>156850</v>
      </c>
      <c r="W165" s="36">
        <v>156850</v>
      </c>
      <c r="X165" s="36">
        <v>150500</v>
      </c>
      <c r="Y165" s="36">
        <v>150500</v>
      </c>
      <c r="Z165" s="36">
        <v>156850</v>
      </c>
      <c r="AA165" s="36">
        <v>156850</v>
      </c>
      <c r="AB165" s="36">
        <v>0</v>
      </c>
      <c r="AC165" s="36">
        <v>0</v>
      </c>
      <c r="AD165" s="36">
        <v>0</v>
      </c>
      <c r="AE165" s="36">
        <v>0</v>
      </c>
    </row>
    <row r="166" spans="1:31" ht="42.75" x14ac:dyDescent="0.2">
      <c r="A166" s="54" t="s">
        <v>314</v>
      </c>
      <c r="B166" s="27" t="s">
        <v>315</v>
      </c>
      <c r="C166" s="12" t="s">
        <v>153</v>
      </c>
      <c r="D166" s="28" t="s">
        <v>86</v>
      </c>
      <c r="E166" s="29" t="s">
        <v>318</v>
      </c>
      <c r="F166" s="18"/>
      <c r="G166" s="18"/>
      <c r="H166" s="18"/>
      <c r="I166" s="18"/>
      <c r="J166" s="18"/>
      <c r="K166" s="18"/>
      <c r="L166" s="18"/>
      <c r="M166" s="13"/>
      <c r="N166" s="13"/>
      <c r="O166" s="13"/>
      <c r="P166" s="13"/>
      <c r="Q166" s="13"/>
      <c r="R166" s="14"/>
      <c r="S166" s="14"/>
      <c r="T166" s="26"/>
      <c r="U166" s="26"/>
      <c r="V166" s="26">
        <v>0</v>
      </c>
      <c r="W166" s="26"/>
      <c r="X166" s="62">
        <f>X167</f>
        <v>0</v>
      </c>
      <c r="Y166" s="62">
        <v>0</v>
      </c>
      <c r="Z166" s="62">
        <v>0</v>
      </c>
      <c r="AA166" s="62">
        <v>0</v>
      </c>
      <c r="AB166" s="62">
        <v>0</v>
      </c>
      <c r="AC166" s="62">
        <v>0</v>
      </c>
      <c r="AD166" s="62">
        <v>0</v>
      </c>
      <c r="AE166" s="62">
        <v>0</v>
      </c>
    </row>
    <row r="167" spans="1:31" ht="60" x14ac:dyDescent="0.2">
      <c r="A167" s="53" t="s">
        <v>317</v>
      </c>
      <c r="B167" s="34" t="s">
        <v>316</v>
      </c>
      <c r="C167" s="34"/>
      <c r="D167" s="35"/>
      <c r="E167" s="37" t="s">
        <v>318</v>
      </c>
      <c r="F167" s="18"/>
      <c r="G167" s="18"/>
      <c r="H167" s="18"/>
      <c r="I167" s="18"/>
      <c r="J167" s="18"/>
      <c r="K167" s="18"/>
      <c r="L167" s="18"/>
      <c r="M167" s="13"/>
      <c r="N167" s="13"/>
      <c r="O167" s="13"/>
      <c r="P167" s="13"/>
      <c r="Q167" s="13"/>
      <c r="R167" s="14">
        <v>0</v>
      </c>
      <c r="S167" s="14">
        <v>0</v>
      </c>
      <c r="T167" s="26">
        <v>0</v>
      </c>
      <c r="U167" s="26">
        <v>0</v>
      </c>
      <c r="V167" s="26">
        <v>0</v>
      </c>
      <c r="W167" s="26"/>
      <c r="X167" s="62">
        <v>0</v>
      </c>
      <c r="Y167" s="62">
        <v>0</v>
      </c>
      <c r="Z167" s="62">
        <v>0</v>
      </c>
      <c r="AA167" s="62">
        <v>0</v>
      </c>
      <c r="AB167" s="62">
        <v>0</v>
      </c>
      <c r="AC167" s="62">
        <v>0</v>
      </c>
      <c r="AD167" s="62">
        <v>0</v>
      </c>
      <c r="AE167" s="62">
        <v>0</v>
      </c>
    </row>
    <row r="168" spans="1:31" ht="15" x14ac:dyDescent="0.2">
      <c r="A168" s="53"/>
      <c r="B168" s="27" t="s">
        <v>341</v>
      </c>
      <c r="C168" s="34"/>
      <c r="D168" s="35"/>
      <c r="E168" s="37"/>
      <c r="F168" s="18"/>
      <c r="G168" s="18"/>
      <c r="H168" s="18"/>
      <c r="I168" s="18"/>
      <c r="J168" s="18"/>
      <c r="K168" s="18"/>
      <c r="L168" s="18"/>
      <c r="M168" s="13"/>
      <c r="N168" s="13"/>
      <c r="O168" s="13"/>
      <c r="P168" s="13"/>
      <c r="Q168" s="13"/>
      <c r="R168" s="14"/>
      <c r="S168" s="14"/>
      <c r="T168" s="26"/>
      <c r="U168" s="26"/>
      <c r="V168" s="26"/>
      <c r="W168" s="26"/>
      <c r="X168" s="62"/>
      <c r="Y168" s="62"/>
      <c r="Z168" s="62"/>
      <c r="AA168" s="62"/>
      <c r="AB168" s="62"/>
      <c r="AC168" s="62"/>
      <c r="AD168" s="62"/>
      <c r="AE168" s="62"/>
    </row>
    <row r="169" spans="1:31" ht="37.5" customHeight="1" x14ac:dyDescent="0.2">
      <c r="A169" s="54" t="s">
        <v>215</v>
      </c>
      <c r="B169" s="89" t="s">
        <v>53</v>
      </c>
      <c r="C169" s="89" t="s">
        <v>153</v>
      </c>
      <c r="D169" s="93" t="s">
        <v>88</v>
      </c>
      <c r="E169" s="94" t="s">
        <v>54</v>
      </c>
      <c r="F169" s="95">
        <f t="shared" ref="F169:AE169" si="59">F170</f>
        <v>0</v>
      </c>
      <c r="G169" s="95">
        <f t="shared" si="59"/>
        <v>0</v>
      </c>
      <c r="H169" s="95">
        <f t="shared" si="59"/>
        <v>0</v>
      </c>
      <c r="I169" s="95">
        <f t="shared" si="59"/>
        <v>0</v>
      </c>
      <c r="J169" s="95">
        <f t="shared" si="59"/>
        <v>0</v>
      </c>
      <c r="K169" s="95">
        <f t="shared" si="59"/>
        <v>0</v>
      </c>
      <c r="L169" s="95">
        <f t="shared" si="59"/>
        <v>0</v>
      </c>
      <c r="M169" s="95">
        <f t="shared" si="59"/>
        <v>0</v>
      </c>
      <c r="N169" s="95">
        <f t="shared" si="59"/>
        <v>0</v>
      </c>
      <c r="O169" s="95">
        <f t="shared" si="59"/>
        <v>0</v>
      </c>
      <c r="P169" s="95">
        <f t="shared" si="59"/>
        <v>0</v>
      </c>
      <c r="Q169" s="95">
        <f t="shared" si="59"/>
        <v>0</v>
      </c>
      <c r="R169" s="95">
        <f t="shared" si="59"/>
        <v>14231927.35</v>
      </c>
      <c r="S169" s="95">
        <f t="shared" si="59"/>
        <v>14231927.35</v>
      </c>
      <c r="T169" s="95">
        <f>T170</f>
        <v>16638228.970000001</v>
      </c>
      <c r="U169" s="95">
        <f>U170</f>
        <v>16638228.970000001</v>
      </c>
      <c r="V169" s="95">
        <f t="shared" si="59"/>
        <v>17411615</v>
      </c>
      <c r="W169" s="95">
        <f t="shared" si="59"/>
        <v>17411615</v>
      </c>
      <c r="X169" s="95">
        <f t="shared" si="59"/>
        <v>20320575.329999998</v>
      </c>
      <c r="Y169" s="95">
        <f t="shared" si="59"/>
        <v>20320575.329999998</v>
      </c>
      <c r="Z169" s="95">
        <f t="shared" si="59"/>
        <v>22614853</v>
      </c>
      <c r="AA169" s="95">
        <f t="shared" si="59"/>
        <v>22614853</v>
      </c>
      <c r="AB169" s="95">
        <f t="shared" si="59"/>
        <v>21726041</v>
      </c>
      <c r="AC169" s="95">
        <f t="shared" si="59"/>
        <v>21726041</v>
      </c>
      <c r="AD169" s="95">
        <f t="shared" si="59"/>
        <v>22306136.75</v>
      </c>
      <c r="AE169" s="95">
        <f t="shared" si="59"/>
        <v>22306136.75</v>
      </c>
    </row>
    <row r="170" spans="1:31" ht="49.5" customHeight="1" x14ac:dyDescent="0.2">
      <c r="A170" s="53" t="s">
        <v>216</v>
      </c>
      <c r="B170" s="10" t="s">
        <v>32</v>
      </c>
      <c r="C170" s="10"/>
      <c r="D170" s="11"/>
      <c r="E170" s="19" t="s">
        <v>55</v>
      </c>
      <c r="F170" s="12"/>
      <c r="G170" s="12"/>
      <c r="H170" s="12"/>
      <c r="I170" s="12"/>
      <c r="J170" s="12"/>
      <c r="K170" s="12"/>
      <c r="L170" s="12"/>
      <c r="M170" s="13"/>
      <c r="N170" s="13"/>
      <c r="O170" s="13"/>
      <c r="P170" s="13"/>
      <c r="Q170" s="13"/>
      <c r="R170" s="14">
        <v>14231927.35</v>
      </c>
      <c r="S170" s="14">
        <v>14231927.35</v>
      </c>
      <c r="T170" s="26">
        <v>16638228.970000001</v>
      </c>
      <c r="U170" s="26">
        <v>16638228.970000001</v>
      </c>
      <c r="V170" s="26">
        <v>17411615</v>
      </c>
      <c r="W170" s="26">
        <v>17411615</v>
      </c>
      <c r="X170" s="62">
        <v>20320575.329999998</v>
      </c>
      <c r="Y170" s="62">
        <v>20320575.329999998</v>
      </c>
      <c r="Z170" s="62">
        <v>22614853</v>
      </c>
      <c r="AA170" s="62">
        <v>22614853</v>
      </c>
      <c r="AB170" s="62">
        <v>21726041</v>
      </c>
      <c r="AC170" s="62">
        <v>21726041</v>
      </c>
      <c r="AD170" s="62">
        <v>22306136.75</v>
      </c>
      <c r="AE170" s="62">
        <v>22306136.75</v>
      </c>
    </row>
    <row r="171" spans="1:31" ht="85.5" x14ac:dyDescent="0.2">
      <c r="A171" s="54" t="s">
        <v>217</v>
      </c>
      <c r="B171" s="96" t="s">
        <v>59</v>
      </c>
      <c r="C171" s="89" t="s">
        <v>421</v>
      </c>
      <c r="D171" s="97" t="s">
        <v>87</v>
      </c>
      <c r="E171" s="98" t="s">
        <v>69</v>
      </c>
      <c r="F171" s="95" t="e">
        <f>#REF!</f>
        <v>#REF!</v>
      </c>
      <c r="G171" s="95" t="e">
        <f>#REF!</f>
        <v>#REF!</v>
      </c>
      <c r="H171" s="95" t="e">
        <f>#REF!</f>
        <v>#REF!</v>
      </c>
      <c r="I171" s="95" t="e">
        <f>#REF!</f>
        <v>#REF!</v>
      </c>
      <c r="J171" s="95" t="e">
        <f>#REF!</f>
        <v>#REF!</v>
      </c>
      <c r="K171" s="95" t="e">
        <f>#REF!</f>
        <v>#REF!</v>
      </c>
      <c r="L171" s="95" t="e">
        <f>#REF!</f>
        <v>#REF!</v>
      </c>
      <c r="M171" s="95" t="e">
        <f>#REF!</f>
        <v>#REF!</v>
      </c>
      <c r="N171" s="95" t="e">
        <f>#REF!</f>
        <v>#REF!</v>
      </c>
      <c r="O171" s="95" t="e">
        <f>#REF!</f>
        <v>#REF!</v>
      </c>
      <c r="P171" s="95" t="e">
        <f>#REF!</f>
        <v>#REF!</v>
      </c>
      <c r="Q171" s="95" t="e">
        <f>#REF!</f>
        <v>#REF!</v>
      </c>
      <c r="R171" s="95">
        <f t="shared" ref="R171:Z171" si="60">R172+R173</f>
        <v>1781614.82</v>
      </c>
      <c r="S171" s="95">
        <f t="shared" ref="S171" si="61">S172+S173</f>
        <v>0</v>
      </c>
      <c r="T171" s="95">
        <f t="shared" si="60"/>
        <v>1655029</v>
      </c>
      <c r="U171" s="95">
        <f t="shared" ref="U171" si="62">U172+U173</f>
        <v>0</v>
      </c>
      <c r="V171" s="95">
        <f t="shared" si="60"/>
        <v>1502442.41</v>
      </c>
      <c r="W171" s="95">
        <f t="shared" ref="W171" si="63">W172+W173</f>
        <v>0</v>
      </c>
      <c r="X171" s="95">
        <f t="shared" si="60"/>
        <v>1498907</v>
      </c>
      <c r="Y171" s="95">
        <f t="shared" ref="Y171" si="64">Y172+Y173</f>
        <v>0</v>
      </c>
      <c r="Z171" s="95">
        <f t="shared" si="60"/>
        <v>1888702</v>
      </c>
      <c r="AA171" s="95">
        <f t="shared" ref="AA171:AE171" si="65">AA172+AA173</f>
        <v>0</v>
      </c>
      <c r="AB171" s="95">
        <f t="shared" si="65"/>
        <v>1963773</v>
      </c>
      <c r="AC171" s="95">
        <f t="shared" si="65"/>
        <v>0</v>
      </c>
      <c r="AD171" s="95">
        <f t="shared" si="65"/>
        <v>2042420</v>
      </c>
      <c r="AE171" s="95">
        <f t="shared" si="65"/>
        <v>0</v>
      </c>
    </row>
    <row r="172" spans="1:31" ht="45" x14ac:dyDescent="0.2">
      <c r="A172" s="53" t="s">
        <v>218</v>
      </c>
      <c r="B172" s="38" t="s">
        <v>117</v>
      </c>
      <c r="C172" s="38"/>
      <c r="D172" s="39" t="s">
        <v>87</v>
      </c>
      <c r="E172" s="40" t="s">
        <v>70</v>
      </c>
      <c r="F172" s="41">
        <v>19752</v>
      </c>
      <c r="G172" s="41">
        <v>19752</v>
      </c>
      <c r="H172" s="41">
        <v>19752</v>
      </c>
      <c r="I172" s="42"/>
      <c r="J172" s="42"/>
      <c r="K172" s="42"/>
      <c r="L172" s="42"/>
      <c r="M172" s="13"/>
      <c r="N172" s="13"/>
      <c r="O172" s="13"/>
      <c r="P172" s="13"/>
      <c r="Q172" s="13"/>
      <c r="R172" s="43">
        <v>31405</v>
      </c>
      <c r="S172" s="43"/>
      <c r="T172" s="43">
        <v>31405</v>
      </c>
      <c r="U172" s="43"/>
      <c r="V172" s="43">
        <v>14469.02</v>
      </c>
      <c r="W172" s="43"/>
      <c r="X172" s="43">
        <v>20110</v>
      </c>
      <c r="Y172" s="43"/>
      <c r="Z172" s="43">
        <v>90110</v>
      </c>
      <c r="AA172" s="43"/>
      <c r="AB172" s="43">
        <v>90110</v>
      </c>
      <c r="AC172" s="43"/>
      <c r="AD172" s="62">
        <v>90110</v>
      </c>
      <c r="AE172" s="62"/>
    </row>
    <row r="173" spans="1:31" ht="30.75" customHeight="1" x14ac:dyDescent="0.2">
      <c r="A173" s="53" t="s">
        <v>219</v>
      </c>
      <c r="B173" s="38" t="s">
        <v>135</v>
      </c>
      <c r="C173" s="38"/>
      <c r="D173" s="39" t="s">
        <v>87</v>
      </c>
      <c r="E173" s="40" t="s">
        <v>70</v>
      </c>
      <c r="F173" s="41"/>
      <c r="G173" s="41"/>
      <c r="H173" s="41"/>
      <c r="I173" s="42"/>
      <c r="J173" s="42"/>
      <c r="K173" s="42"/>
      <c r="L173" s="42"/>
      <c r="M173" s="13"/>
      <c r="N173" s="13"/>
      <c r="O173" s="13"/>
      <c r="P173" s="13"/>
      <c r="Q173" s="13"/>
      <c r="R173" s="43">
        <v>1750209.82</v>
      </c>
      <c r="S173" s="43"/>
      <c r="T173" s="43">
        <v>1623624</v>
      </c>
      <c r="U173" s="43"/>
      <c r="V173" s="43">
        <v>1487973.39</v>
      </c>
      <c r="W173" s="43"/>
      <c r="X173" s="43">
        <v>1478797</v>
      </c>
      <c r="Y173" s="43"/>
      <c r="Z173" s="43">
        <v>1798592</v>
      </c>
      <c r="AA173" s="43"/>
      <c r="AB173" s="43">
        <v>1873663</v>
      </c>
      <c r="AC173" s="43"/>
      <c r="AD173" s="62">
        <v>1952310</v>
      </c>
      <c r="AE173" s="62"/>
    </row>
    <row r="174" spans="1:31" ht="33" customHeight="1" x14ac:dyDescent="0.2">
      <c r="A174" s="54" t="s">
        <v>220</v>
      </c>
      <c r="B174" s="99" t="s">
        <v>108</v>
      </c>
      <c r="C174" s="89" t="s">
        <v>153</v>
      </c>
      <c r="D174" s="100" t="s">
        <v>109</v>
      </c>
      <c r="E174" s="101" t="s">
        <v>110</v>
      </c>
      <c r="F174" s="102"/>
      <c r="G174" s="102"/>
      <c r="H174" s="102"/>
      <c r="I174" s="103"/>
      <c r="J174" s="103"/>
      <c r="K174" s="103"/>
      <c r="L174" s="103"/>
      <c r="M174" s="104"/>
      <c r="N174" s="104"/>
      <c r="O174" s="104"/>
      <c r="P174" s="104"/>
      <c r="Q174" s="104"/>
      <c r="R174" s="105">
        <f>R175+R178+R179+R180+R181</f>
        <v>31103870.149999999</v>
      </c>
      <c r="S174" s="105">
        <f t="shared" ref="S174:AA174" si="66">S175+S178+S179+S180+S181</f>
        <v>2113294.1</v>
      </c>
      <c r="T174" s="105">
        <f t="shared" si="66"/>
        <v>222838.82</v>
      </c>
      <c r="U174" s="105">
        <f t="shared" si="66"/>
        <v>222838.82</v>
      </c>
      <c r="V174" s="105">
        <f t="shared" si="66"/>
        <v>0</v>
      </c>
      <c r="W174" s="105">
        <f t="shared" si="66"/>
        <v>0</v>
      </c>
      <c r="X174" s="105">
        <f t="shared" si="66"/>
        <v>0</v>
      </c>
      <c r="Y174" s="105">
        <f t="shared" si="66"/>
        <v>0</v>
      </c>
      <c r="Z174" s="105">
        <f t="shared" si="66"/>
        <v>0</v>
      </c>
      <c r="AA174" s="105">
        <f t="shared" si="66"/>
        <v>0</v>
      </c>
      <c r="AB174" s="105">
        <f t="shared" ref="AB174:AE174" si="67">AB175+AB178+AB179+AB180+AB181</f>
        <v>0</v>
      </c>
      <c r="AC174" s="105">
        <f t="shared" si="67"/>
        <v>0</v>
      </c>
      <c r="AD174" s="105">
        <f t="shared" si="67"/>
        <v>0</v>
      </c>
      <c r="AE174" s="105">
        <f t="shared" si="67"/>
        <v>0</v>
      </c>
    </row>
    <row r="175" spans="1:31" ht="45" x14ac:dyDescent="0.2">
      <c r="A175" s="53" t="s">
        <v>221</v>
      </c>
      <c r="B175" s="38" t="s">
        <v>143</v>
      </c>
      <c r="C175" s="10" t="s">
        <v>153</v>
      </c>
      <c r="D175" s="39" t="s">
        <v>109</v>
      </c>
      <c r="E175" s="40" t="s">
        <v>275</v>
      </c>
      <c r="F175" s="41"/>
      <c r="G175" s="41"/>
      <c r="H175" s="41"/>
      <c r="I175" s="42"/>
      <c r="J175" s="42"/>
      <c r="K175" s="42"/>
      <c r="L175" s="42"/>
      <c r="M175" s="13"/>
      <c r="N175" s="13"/>
      <c r="O175" s="13"/>
      <c r="P175" s="13"/>
      <c r="Q175" s="13"/>
      <c r="R175" s="43">
        <f>R176+R177</f>
        <v>29283410.149999999</v>
      </c>
      <c r="S175" s="43">
        <f>S176+S177</f>
        <v>292834.09999999998</v>
      </c>
      <c r="T175" s="43">
        <v>0</v>
      </c>
      <c r="U175" s="43">
        <v>0</v>
      </c>
      <c r="V175" s="43">
        <f t="shared" ref="V175:Z175" si="68">V176+V177</f>
        <v>0</v>
      </c>
      <c r="W175" s="43">
        <f t="shared" ref="W175" si="69">W176+W177</f>
        <v>0</v>
      </c>
      <c r="X175" s="43">
        <f t="shared" si="68"/>
        <v>0</v>
      </c>
      <c r="Y175" s="43">
        <f t="shared" ref="Y175" si="70">Y176+Y177</f>
        <v>0</v>
      </c>
      <c r="Z175" s="43">
        <f t="shared" si="68"/>
        <v>0</v>
      </c>
      <c r="AA175" s="43">
        <f t="shared" ref="AA175:AB175" si="71">AA176+AA177</f>
        <v>0</v>
      </c>
      <c r="AB175" s="43">
        <f t="shared" si="71"/>
        <v>0</v>
      </c>
      <c r="AC175" s="43">
        <f t="shared" ref="AC175" si="72">AC176+AC177</f>
        <v>0</v>
      </c>
      <c r="AD175" s="62">
        <v>0</v>
      </c>
      <c r="AE175" s="62">
        <v>0</v>
      </c>
    </row>
    <row r="176" spans="1:31" ht="45" x14ac:dyDescent="0.2">
      <c r="A176" s="53" t="s">
        <v>222</v>
      </c>
      <c r="B176" s="38" t="s">
        <v>111</v>
      </c>
      <c r="C176" s="38"/>
      <c r="D176" s="39" t="s">
        <v>109</v>
      </c>
      <c r="E176" s="40" t="s">
        <v>237</v>
      </c>
      <c r="F176" s="41"/>
      <c r="G176" s="41"/>
      <c r="H176" s="41"/>
      <c r="I176" s="42"/>
      <c r="J176" s="42"/>
      <c r="K176" s="42"/>
      <c r="L176" s="42"/>
      <c r="M176" s="13"/>
      <c r="N176" s="13"/>
      <c r="O176" s="13"/>
      <c r="P176" s="13"/>
      <c r="Q176" s="13"/>
      <c r="R176" s="43">
        <v>28990576.050000001</v>
      </c>
      <c r="S176" s="43"/>
      <c r="T176" s="43"/>
      <c r="U176" s="43"/>
      <c r="V176" s="63"/>
      <c r="W176" s="63"/>
      <c r="X176" s="15"/>
      <c r="Y176" s="15"/>
      <c r="Z176" s="15"/>
      <c r="AA176" s="15"/>
      <c r="AB176" s="15"/>
      <c r="AC176" s="15"/>
      <c r="AD176" s="15">
        <v>0</v>
      </c>
      <c r="AE176" s="15">
        <v>0</v>
      </c>
    </row>
    <row r="177" spans="1:31" ht="45" x14ac:dyDescent="0.2">
      <c r="A177" s="53" t="s">
        <v>223</v>
      </c>
      <c r="B177" s="38" t="s">
        <v>112</v>
      </c>
      <c r="C177" s="38"/>
      <c r="D177" s="39"/>
      <c r="E177" s="40" t="s">
        <v>236</v>
      </c>
      <c r="F177" s="41"/>
      <c r="G177" s="41"/>
      <c r="H177" s="41"/>
      <c r="I177" s="42"/>
      <c r="J177" s="42"/>
      <c r="K177" s="42"/>
      <c r="L177" s="42"/>
      <c r="M177" s="13"/>
      <c r="N177" s="13"/>
      <c r="O177" s="13"/>
      <c r="P177" s="13"/>
      <c r="Q177" s="13"/>
      <c r="R177" s="43">
        <v>292834.09999999998</v>
      </c>
      <c r="S177" s="43">
        <v>292834.09999999998</v>
      </c>
      <c r="T177" s="43">
        <v>0</v>
      </c>
      <c r="U177" s="43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</row>
    <row r="178" spans="1:31" ht="87" customHeight="1" x14ac:dyDescent="0.2">
      <c r="A178" s="53" t="s">
        <v>293</v>
      </c>
      <c r="B178" s="38" t="s">
        <v>296</v>
      </c>
      <c r="C178" s="38" t="s">
        <v>153</v>
      </c>
      <c r="D178" s="39" t="s">
        <v>109</v>
      </c>
      <c r="E178" s="40" t="s">
        <v>297</v>
      </c>
      <c r="F178" s="41"/>
      <c r="G178" s="41"/>
      <c r="H178" s="41"/>
      <c r="I178" s="42"/>
      <c r="J178" s="42"/>
      <c r="K178" s="42"/>
      <c r="L178" s="42"/>
      <c r="M178" s="13"/>
      <c r="N178" s="13"/>
      <c r="O178" s="13"/>
      <c r="P178" s="13"/>
      <c r="Q178" s="13"/>
      <c r="R178" s="43">
        <v>120000</v>
      </c>
      <c r="S178" s="43">
        <v>120000</v>
      </c>
      <c r="T178" s="43">
        <v>222838.82</v>
      </c>
      <c r="U178" s="43">
        <v>222838.82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</row>
    <row r="179" spans="1:31" ht="45" x14ac:dyDescent="0.2">
      <c r="A179" s="58" t="s">
        <v>273</v>
      </c>
      <c r="B179" s="38" t="s">
        <v>288</v>
      </c>
      <c r="C179" s="38" t="s">
        <v>153</v>
      </c>
      <c r="D179" s="39" t="s">
        <v>109</v>
      </c>
      <c r="E179" s="40" t="s">
        <v>274</v>
      </c>
      <c r="F179" s="41"/>
      <c r="G179" s="41"/>
      <c r="H179" s="41"/>
      <c r="I179" s="42"/>
      <c r="J179" s="42"/>
      <c r="K179" s="42"/>
      <c r="L179" s="42"/>
      <c r="M179" s="13"/>
      <c r="N179" s="13"/>
      <c r="O179" s="13"/>
      <c r="P179" s="13"/>
      <c r="Q179" s="13"/>
      <c r="R179" s="43">
        <v>1278000</v>
      </c>
      <c r="S179" s="43">
        <v>1278000</v>
      </c>
      <c r="T179" s="43"/>
      <c r="U179" s="43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60" x14ac:dyDescent="0.2">
      <c r="A180" s="58" t="s">
        <v>294</v>
      </c>
      <c r="B180" s="38" t="s">
        <v>276</v>
      </c>
      <c r="C180" s="38" t="s">
        <v>153</v>
      </c>
      <c r="D180" s="39" t="s">
        <v>109</v>
      </c>
      <c r="E180" s="40" t="s">
        <v>274</v>
      </c>
      <c r="F180" s="41"/>
      <c r="G180" s="41"/>
      <c r="H180" s="41"/>
      <c r="I180" s="42"/>
      <c r="J180" s="42"/>
      <c r="K180" s="42"/>
      <c r="L180" s="42"/>
      <c r="M180" s="13"/>
      <c r="N180" s="13"/>
      <c r="O180" s="13"/>
      <c r="P180" s="13"/>
      <c r="Q180" s="13"/>
      <c r="R180" s="43">
        <v>262460</v>
      </c>
      <c r="S180" s="43">
        <v>262460</v>
      </c>
      <c r="T180" s="43"/>
      <c r="U180" s="43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45" x14ac:dyDescent="0.2">
      <c r="A181" s="58" t="s">
        <v>295</v>
      </c>
      <c r="B181" s="38" t="s">
        <v>287</v>
      </c>
      <c r="C181" s="38" t="s">
        <v>153</v>
      </c>
      <c r="D181" s="39" t="s">
        <v>109</v>
      </c>
      <c r="E181" s="40" t="s">
        <v>274</v>
      </c>
      <c r="F181" s="41"/>
      <c r="G181" s="41"/>
      <c r="H181" s="41"/>
      <c r="I181" s="42"/>
      <c r="J181" s="42"/>
      <c r="K181" s="42"/>
      <c r="L181" s="42"/>
      <c r="M181" s="13"/>
      <c r="N181" s="13"/>
      <c r="O181" s="13"/>
      <c r="P181" s="13"/>
      <c r="Q181" s="13"/>
      <c r="R181" s="43">
        <v>160000</v>
      </c>
      <c r="S181" s="43">
        <v>160000</v>
      </c>
      <c r="T181" s="43"/>
      <c r="U181" s="43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6.25" customHeight="1" x14ac:dyDescent="0.2">
      <c r="A182" s="54" t="s">
        <v>224</v>
      </c>
      <c r="B182" s="89" t="s">
        <v>113</v>
      </c>
      <c r="C182" s="114" t="s">
        <v>153</v>
      </c>
      <c r="D182" s="93" t="s">
        <v>87</v>
      </c>
      <c r="E182" s="94"/>
      <c r="F182" s="89">
        <v>0</v>
      </c>
      <c r="G182" s="89"/>
      <c r="H182" s="89"/>
      <c r="I182" s="89"/>
      <c r="J182" s="89"/>
      <c r="K182" s="89"/>
      <c r="L182" s="89"/>
      <c r="M182" s="104"/>
      <c r="N182" s="104"/>
      <c r="O182" s="104"/>
      <c r="P182" s="104"/>
      <c r="Q182" s="104"/>
      <c r="R182" s="113">
        <f t="shared" ref="R182:AE182" si="73">R183</f>
        <v>792587.62</v>
      </c>
      <c r="S182" s="113">
        <f t="shared" si="73"/>
        <v>0</v>
      </c>
      <c r="T182" s="113">
        <f t="shared" si="73"/>
        <v>1000000</v>
      </c>
      <c r="U182" s="113">
        <f t="shared" si="73"/>
        <v>0</v>
      </c>
      <c r="V182" s="113">
        <f t="shared" si="73"/>
        <v>0</v>
      </c>
      <c r="W182" s="113">
        <f t="shared" si="73"/>
        <v>0</v>
      </c>
      <c r="X182" s="113">
        <f t="shared" si="73"/>
        <v>0</v>
      </c>
      <c r="Y182" s="113">
        <f t="shared" si="73"/>
        <v>0</v>
      </c>
      <c r="Z182" s="113">
        <f t="shared" si="73"/>
        <v>0</v>
      </c>
      <c r="AA182" s="113">
        <f t="shared" si="73"/>
        <v>0</v>
      </c>
      <c r="AB182" s="113">
        <f t="shared" si="73"/>
        <v>0</v>
      </c>
      <c r="AC182" s="113">
        <f t="shared" si="73"/>
        <v>0</v>
      </c>
      <c r="AD182" s="113">
        <f t="shared" si="73"/>
        <v>0</v>
      </c>
      <c r="AE182" s="113">
        <f t="shared" si="73"/>
        <v>0</v>
      </c>
    </row>
    <row r="183" spans="1:31" ht="45" x14ac:dyDescent="0.2">
      <c r="A183" s="58" t="s">
        <v>225</v>
      </c>
      <c r="B183" s="10" t="s">
        <v>114</v>
      </c>
      <c r="C183" s="10"/>
      <c r="D183" s="11" t="s">
        <v>87</v>
      </c>
      <c r="E183" s="19" t="s">
        <v>115</v>
      </c>
      <c r="F183" s="12"/>
      <c r="G183" s="12"/>
      <c r="H183" s="12"/>
      <c r="I183" s="12"/>
      <c r="J183" s="12"/>
      <c r="K183" s="12"/>
      <c r="L183" s="12"/>
      <c r="M183" s="13"/>
      <c r="N183" s="13"/>
      <c r="O183" s="13"/>
      <c r="P183" s="13"/>
      <c r="Q183" s="13"/>
      <c r="R183" s="14">
        <v>792587.62</v>
      </c>
      <c r="S183" s="14"/>
      <c r="T183" s="14">
        <v>1000000</v>
      </c>
      <c r="U183" s="14"/>
      <c r="V183" s="14">
        <v>0</v>
      </c>
      <c r="W183" s="14">
        <v>0</v>
      </c>
      <c r="X183" s="62">
        <v>0</v>
      </c>
      <c r="Y183" s="62">
        <v>0</v>
      </c>
      <c r="Z183" s="62">
        <v>0</v>
      </c>
      <c r="AA183" s="15">
        <v>0</v>
      </c>
      <c r="AB183" s="62">
        <v>0</v>
      </c>
      <c r="AC183" s="15">
        <v>0</v>
      </c>
      <c r="AD183" s="15">
        <v>0</v>
      </c>
      <c r="AE183" s="15">
        <v>0</v>
      </c>
    </row>
    <row r="184" spans="1:31" ht="45" x14ac:dyDescent="0.2">
      <c r="A184" s="64" t="s">
        <v>226</v>
      </c>
      <c r="B184" s="65" t="s">
        <v>116</v>
      </c>
      <c r="C184" s="65"/>
      <c r="D184" s="66" t="s">
        <v>87</v>
      </c>
      <c r="E184" s="67" t="s">
        <v>115</v>
      </c>
      <c r="F184" s="68">
        <v>321</v>
      </c>
      <c r="G184" s="68"/>
      <c r="H184" s="68"/>
      <c r="I184" s="68"/>
      <c r="J184" s="68"/>
      <c r="K184" s="68"/>
      <c r="L184" s="68"/>
      <c r="M184" s="13"/>
      <c r="N184" s="13"/>
      <c r="O184" s="13"/>
      <c r="P184" s="13"/>
      <c r="Q184" s="13"/>
      <c r="R184" s="43">
        <v>792587.62</v>
      </c>
      <c r="S184" s="43"/>
      <c r="T184" s="43">
        <v>1000000</v>
      </c>
      <c r="U184" s="43"/>
      <c r="V184" s="69">
        <v>0</v>
      </c>
      <c r="W184" s="69">
        <v>0</v>
      </c>
      <c r="X184" s="69">
        <v>0</v>
      </c>
      <c r="Y184" s="69">
        <v>0</v>
      </c>
      <c r="Z184" s="69">
        <v>0</v>
      </c>
      <c r="AA184" s="70">
        <v>0</v>
      </c>
      <c r="AB184" s="69">
        <v>0</v>
      </c>
      <c r="AC184" s="70">
        <v>0</v>
      </c>
      <c r="AD184" s="15">
        <v>0</v>
      </c>
      <c r="AE184" s="15">
        <v>0</v>
      </c>
    </row>
    <row r="185" spans="1:31" ht="28.5" customHeight="1" x14ac:dyDescent="0.2">
      <c r="A185" s="2" t="s">
        <v>400</v>
      </c>
      <c r="B185" s="107" t="s">
        <v>396</v>
      </c>
      <c r="C185" s="108" t="s">
        <v>153</v>
      </c>
      <c r="D185" s="109" t="s">
        <v>405</v>
      </c>
      <c r="E185" s="110" t="s">
        <v>407</v>
      </c>
      <c r="F185" s="111"/>
      <c r="G185" s="111"/>
      <c r="H185" s="111"/>
      <c r="I185" s="112"/>
      <c r="J185" s="112"/>
      <c r="K185" s="112"/>
      <c r="L185" s="112"/>
      <c r="M185" s="89"/>
      <c r="N185" s="89"/>
      <c r="O185" s="89"/>
      <c r="P185" s="89"/>
      <c r="Q185" s="89"/>
      <c r="R185" s="113">
        <v>0</v>
      </c>
      <c r="S185" s="113">
        <v>0</v>
      </c>
      <c r="T185" s="113">
        <v>0</v>
      </c>
      <c r="U185" s="113">
        <v>0</v>
      </c>
      <c r="V185" s="113">
        <v>0</v>
      </c>
      <c r="W185" s="113">
        <v>0</v>
      </c>
      <c r="X185" s="106">
        <f>X187</f>
        <v>10199095.5</v>
      </c>
      <c r="Y185" s="106">
        <f t="shared" ref="Y185:AE185" si="74">Y187</f>
        <v>10199095.5</v>
      </c>
      <c r="Z185" s="106">
        <f t="shared" si="74"/>
        <v>11304405</v>
      </c>
      <c r="AA185" s="106">
        <f t="shared" si="74"/>
        <v>11304405</v>
      </c>
      <c r="AB185" s="106">
        <f t="shared" si="74"/>
        <v>9677736.4299999997</v>
      </c>
      <c r="AC185" s="106">
        <f t="shared" si="74"/>
        <v>9677736.4299999997</v>
      </c>
      <c r="AD185" s="106">
        <f t="shared" si="74"/>
        <v>9186588.9199999999</v>
      </c>
      <c r="AE185" s="106">
        <f t="shared" si="74"/>
        <v>9186588.9199999999</v>
      </c>
    </row>
    <row r="186" spans="1:31" ht="24.75" customHeight="1" x14ac:dyDescent="0.2">
      <c r="A186" s="2" t="s">
        <v>401</v>
      </c>
      <c r="B186" s="16" t="s">
        <v>397</v>
      </c>
      <c r="C186" s="78" t="s">
        <v>153</v>
      </c>
      <c r="D186" s="17"/>
      <c r="E186" s="37"/>
      <c r="F186" s="18"/>
      <c r="G186" s="18"/>
      <c r="H186" s="18"/>
      <c r="I186" s="18"/>
      <c r="J186" s="18"/>
      <c r="K186" s="18"/>
      <c r="L186" s="18"/>
      <c r="M186" s="12"/>
      <c r="N186" s="12"/>
      <c r="O186" s="12"/>
      <c r="P186" s="12"/>
      <c r="Q186" s="12"/>
      <c r="R186" s="14"/>
      <c r="S186" s="14"/>
      <c r="T186" s="14"/>
      <c r="U186" s="14"/>
      <c r="V186" s="14"/>
      <c r="W186" s="14"/>
      <c r="X186" s="15"/>
      <c r="Y186" s="15"/>
      <c r="Z186" s="15"/>
      <c r="AA186" s="2"/>
      <c r="AB186" s="2"/>
      <c r="AC186" s="2"/>
      <c r="AD186" s="15"/>
      <c r="AE186" s="15"/>
    </row>
    <row r="187" spans="1:31" ht="78.75" x14ac:dyDescent="0.2">
      <c r="A187" s="2" t="s">
        <v>402</v>
      </c>
      <c r="B187" s="71" t="s">
        <v>43</v>
      </c>
      <c r="C187" s="10" t="s">
        <v>153</v>
      </c>
      <c r="D187" s="72" t="s">
        <v>406</v>
      </c>
      <c r="E187" s="73" t="s">
        <v>14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74">
        <v>0</v>
      </c>
      <c r="S187" s="74">
        <v>0</v>
      </c>
      <c r="T187" s="74">
        <v>0</v>
      </c>
      <c r="U187" s="74">
        <v>0</v>
      </c>
      <c r="V187" s="74">
        <v>0</v>
      </c>
      <c r="W187" s="74">
        <v>0</v>
      </c>
      <c r="X187" s="75">
        <f>X188+X190</f>
        <v>10199095.5</v>
      </c>
      <c r="Y187" s="75">
        <f t="shared" ref="Y187:AA187" si="75">Y188+Y190</f>
        <v>10199095.5</v>
      </c>
      <c r="Z187" s="75">
        <f t="shared" si="75"/>
        <v>11304405</v>
      </c>
      <c r="AA187" s="75">
        <f t="shared" si="75"/>
        <v>11304405</v>
      </c>
      <c r="AB187" s="75">
        <f>AB188+AB190+AB193</f>
        <v>9677736.4299999997</v>
      </c>
      <c r="AC187" s="75">
        <f>AC188+AC190+AC193</f>
        <v>9677736.4299999997</v>
      </c>
      <c r="AD187" s="75">
        <f>AD188+AD190</f>
        <v>9186588.9199999999</v>
      </c>
      <c r="AE187" s="75">
        <f>AE188+AE190</f>
        <v>9186588.9199999999</v>
      </c>
    </row>
    <row r="188" spans="1:31" ht="47.25" x14ac:dyDescent="0.2">
      <c r="A188" s="2" t="s">
        <v>403</v>
      </c>
      <c r="B188" s="71" t="s">
        <v>398</v>
      </c>
      <c r="C188" s="10" t="s">
        <v>153</v>
      </c>
      <c r="D188" s="72" t="s">
        <v>406</v>
      </c>
      <c r="E188" s="73" t="s">
        <v>15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74">
        <v>0</v>
      </c>
      <c r="S188" s="74">
        <v>0</v>
      </c>
      <c r="T188" s="74">
        <v>0</v>
      </c>
      <c r="U188" s="74">
        <v>0</v>
      </c>
      <c r="V188" s="74">
        <v>0</v>
      </c>
      <c r="W188" s="74">
        <v>0</v>
      </c>
      <c r="X188" s="75">
        <f>X189</f>
        <v>10190454</v>
      </c>
      <c r="Y188" s="75">
        <f t="shared" ref="Y188:AE188" si="76">Y189</f>
        <v>10190454</v>
      </c>
      <c r="Z188" s="75">
        <f t="shared" si="76"/>
        <v>11289305</v>
      </c>
      <c r="AA188" s="75">
        <f t="shared" si="76"/>
        <v>11289305</v>
      </c>
      <c r="AB188" s="75">
        <f t="shared" si="76"/>
        <v>9002625.4299999997</v>
      </c>
      <c r="AC188" s="75">
        <f t="shared" si="76"/>
        <v>9002625.4299999997</v>
      </c>
      <c r="AD188" s="75">
        <f t="shared" si="76"/>
        <v>9177488.9199999999</v>
      </c>
      <c r="AE188" s="75">
        <f t="shared" si="76"/>
        <v>9177488.9199999999</v>
      </c>
    </row>
    <row r="189" spans="1:31" ht="47.25" x14ac:dyDescent="0.2">
      <c r="A189" s="53" t="s">
        <v>408</v>
      </c>
      <c r="B189" s="71" t="s">
        <v>399</v>
      </c>
      <c r="C189" s="10" t="s">
        <v>153</v>
      </c>
      <c r="D189" s="72" t="s">
        <v>406</v>
      </c>
      <c r="E189" s="73" t="s">
        <v>16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74">
        <v>0</v>
      </c>
      <c r="S189" s="74">
        <v>0</v>
      </c>
      <c r="T189" s="74">
        <v>0</v>
      </c>
      <c r="U189" s="74">
        <v>0</v>
      </c>
      <c r="V189" s="74">
        <v>0</v>
      </c>
      <c r="W189" s="74">
        <v>0</v>
      </c>
      <c r="X189" s="75">
        <v>10190454</v>
      </c>
      <c r="Y189" s="75">
        <v>10190454</v>
      </c>
      <c r="Z189" s="75">
        <v>11289305</v>
      </c>
      <c r="AA189" s="75">
        <v>11289305</v>
      </c>
      <c r="AB189" s="75">
        <v>9002625.4299999997</v>
      </c>
      <c r="AC189" s="75">
        <v>9002625.4299999997</v>
      </c>
      <c r="AD189" s="15">
        <v>9177488.9199999999</v>
      </c>
      <c r="AE189" s="15">
        <v>9177488.9199999999</v>
      </c>
    </row>
    <row r="190" spans="1:31" ht="45.75" customHeight="1" x14ac:dyDescent="0.2">
      <c r="A190" s="77" t="s">
        <v>404</v>
      </c>
      <c r="B190" s="71" t="s">
        <v>66</v>
      </c>
      <c r="C190" s="10" t="s">
        <v>153</v>
      </c>
      <c r="D190" s="72" t="s">
        <v>406</v>
      </c>
      <c r="E190" s="73" t="s">
        <v>422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74">
        <v>0</v>
      </c>
      <c r="S190" s="76">
        <v>0</v>
      </c>
      <c r="T190" s="76">
        <v>0</v>
      </c>
      <c r="U190" s="76">
        <v>0</v>
      </c>
      <c r="V190" s="76">
        <v>0</v>
      </c>
      <c r="W190" s="76">
        <v>0</v>
      </c>
      <c r="X190" s="76">
        <v>8641.5</v>
      </c>
      <c r="Y190" s="76">
        <v>8641.5</v>
      </c>
      <c r="Z190" s="76">
        <f>Z191+Z192</f>
        <v>15100</v>
      </c>
      <c r="AA190" s="76">
        <f t="shared" ref="AA190:AE190" si="77">AA191+AA192</f>
        <v>15100</v>
      </c>
      <c r="AB190" s="76">
        <f t="shared" si="77"/>
        <v>0</v>
      </c>
      <c r="AC190" s="76">
        <f t="shared" si="77"/>
        <v>0</v>
      </c>
      <c r="AD190" s="76">
        <f t="shared" si="77"/>
        <v>9100</v>
      </c>
      <c r="AE190" s="76">
        <f t="shared" si="77"/>
        <v>9100</v>
      </c>
    </row>
    <row r="191" spans="1:31" ht="30" customHeight="1" x14ac:dyDescent="0.2">
      <c r="A191" s="77" t="s">
        <v>409</v>
      </c>
      <c r="B191" s="115" t="s">
        <v>26</v>
      </c>
      <c r="C191" s="65" t="s">
        <v>153</v>
      </c>
      <c r="D191" s="116" t="s">
        <v>406</v>
      </c>
      <c r="E191" s="128" t="s">
        <v>44</v>
      </c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8">
        <v>0</v>
      </c>
      <c r="S191" s="118">
        <v>0</v>
      </c>
      <c r="T191" s="118">
        <v>0</v>
      </c>
      <c r="U191" s="118">
        <v>0</v>
      </c>
      <c r="V191" s="118">
        <v>0</v>
      </c>
      <c r="W191" s="118">
        <v>0</v>
      </c>
      <c r="X191" s="118">
        <v>8641.5</v>
      </c>
      <c r="Y191" s="118">
        <v>8641.5</v>
      </c>
      <c r="Z191" s="118">
        <v>9100</v>
      </c>
      <c r="AA191" s="118">
        <v>9100</v>
      </c>
      <c r="AB191" s="118">
        <v>0</v>
      </c>
      <c r="AC191" s="118">
        <v>0</v>
      </c>
      <c r="AD191" s="70">
        <v>9100</v>
      </c>
      <c r="AE191" s="70">
        <v>9100</v>
      </c>
    </row>
    <row r="192" spans="1:31" ht="30" customHeight="1" x14ac:dyDescent="0.2">
      <c r="A192" s="63"/>
      <c r="B192" s="10" t="s">
        <v>27</v>
      </c>
      <c r="C192" s="10" t="s">
        <v>153</v>
      </c>
      <c r="D192" s="72" t="s">
        <v>406</v>
      </c>
      <c r="E192" s="73" t="s">
        <v>103</v>
      </c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6000</v>
      </c>
      <c r="AA192" s="15">
        <v>6000</v>
      </c>
      <c r="AB192" s="15">
        <v>0</v>
      </c>
      <c r="AC192" s="15">
        <v>0</v>
      </c>
      <c r="AD192" s="15">
        <v>0</v>
      </c>
      <c r="AE192" s="15">
        <v>0</v>
      </c>
    </row>
    <row r="193" spans="1:31" ht="45.75" customHeight="1" x14ac:dyDescent="0.2">
      <c r="A193" s="63"/>
      <c r="B193" s="125" t="s">
        <v>443</v>
      </c>
      <c r="C193" s="125" t="s">
        <v>153</v>
      </c>
      <c r="D193" s="133" t="s">
        <v>406</v>
      </c>
      <c r="E193" s="134" t="s">
        <v>442</v>
      </c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0">
        <v>0</v>
      </c>
      <c r="S193" s="130">
        <v>0</v>
      </c>
      <c r="T193" s="130">
        <v>0</v>
      </c>
      <c r="U193" s="130">
        <v>0</v>
      </c>
      <c r="V193" s="130">
        <v>0</v>
      </c>
      <c r="W193" s="130">
        <v>0</v>
      </c>
      <c r="X193" s="130">
        <v>0</v>
      </c>
      <c r="Y193" s="130">
        <v>0</v>
      </c>
      <c r="Z193" s="130">
        <v>0</v>
      </c>
      <c r="AA193" s="130">
        <v>0</v>
      </c>
      <c r="AB193" s="130">
        <f>AB194+AB195</f>
        <v>675111</v>
      </c>
      <c r="AC193" s="130">
        <f>AC194+AC195</f>
        <v>675111</v>
      </c>
      <c r="AD193" s="130">
        <v>0</v>
      </c>
      <c r="AE193" s="130">
        <v>0</v>
      </c>
    </row>
    <row r="194" spans="1:31" ht="39" customHeight="1" x14ac:dyDescent="0.2">
      <c r="A194" s="63"/>
      <c r="B194" s="10" t="s">
        <v>441</v>
      </c>
      <c r="C194" s="10" t="s">
        <v>153</v>
      </c>
      <c r="D194" s="72" t="s">
        <v>406</v>
      </c>
      <c r="E194" s="73" t="s">
        <v>442</v>
      </c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579220</v>
      </c>
      <c r="AC194" s="15">
        <v>579220</v>
      </c>
      <c r="AD194" s="15">
        <v>0</v>
      </c>
      <c r="AE194" s="15">
        <v>0</v>
      </c>
    </row>
    <row r="195" spans="1:31" ht="45.75" customHeight="1" x14ac:dyDescent="0.2">
      <c r="A195" s="63"/>
      <c r="B195" s="10" t="s">
        <v>447</v>
      </c>
      <c r="C195" s="10" t="s">
        <v>445</v>
      </c>
      <c r="D195" s="72" t="s">
        <v>406</v>
      </c>
      <c r="E195" s="73" t="s">
        <v>448</v>
      </c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95891</v>
      </c>
      <c r="AC195" s="15">
        <v>95891</v>
      </c>
      <c r="AD195" s="15">
        <v>0</v>
      </c>
      <c r="AE195" s="15">
        <v>0</v>
      </c>
    </row>
  </sheetData>
  <autoFilter ref="B6:L171"/>
  <mergeCells count="10">
    <mergeCell ref="B6:B7"/>
    <mergeCell ref="E6:E7"/>
    <mergeCell ref="C4:X4"/>
    <mergeCell ref="A6:A7"/>
    <mergeCell ref="R6:AE6"/>
    <mergeCell ref="Y1:AA2"/>
    <mergeCell ref="C3:X3"/>
    <mergeCell ref="B2:E2"/>
    <mergeCell ref="B5:E5"/>
    <mergeCell ref="Y3:AB3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alignWithMargins="0">
    <oddHeader>&amp;C&amp;P из &amp;N</oddHeader>
  </headerFooter>
  <rowBreaks count="5" manualBreakCount="5">
    <brk id="22" min="1" max="30" man="1"/>
    <brk id="43" min="1" max="30" man="1"/>
    <brk id="64" min="1" max="30" man="1"/>
    <brk id="102" min="1" max="30" man="1"/>
    <brk id="157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(ПРОЕКТ</vt:lpstr>
      <vt:lpstr>'Бюджет2020-2026год (ПРОЕКТ'!Область_печати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2024-08-05T03:22:36Z</dcterms:modified>
</cp:coreProperties>
</file>